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VF PF\Transitieteam FA &amp; Rapportage\Compliance\ICF stukken\"/>
    </mc:Choice>
  </mc:AlternateContent>
  <bookViews>
    <workbookView xWindow="-28920" yWindow="-120" windowWidth="29040" windowHeight="15840"/>
  </bookViews>
  <sheets>
    <sheet name="Risico inventarisatie" sheetId="1" r:id="rId1"/>
    <sheet name="VF-reglement 2020 risico's" sheetId="5" r:id="rId2"/>
    <sheet name="Testscript Rekenregels" sheetId="6" r:id="rId3"/>
    <sheet name="Legenda" sheetId="2" r:id="rId4"/>
  </sheets>
  <definedNames>
    <definedName name="_xlnm._FilterDatabase" localSheetId="0" hidden="1">'Risico inventarisatie'!$A$3:$W$134</definedName>
    <definedName name="_xlnm.Print_Area" localSheetId="0">'Risico inventarisatie'!$A$1:$L$118</definedName>
    <definedName name="_xlnm.Print_Titles" localSheetId="0">'Risico inventarisatie'!$1:$3</definedName>
    <definedName name="parameter_for_risk" localSheetId="0">#REF!</definedName>
    <definedName name="parameter_for_risk">#REF!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7" i="1" l="1"/>
  <c r="J105" i="1"/>
  <c r="J134" i="1"/>
  <c r="J133" i="1"/>
  <c r="J132" i="1"/>
  <c r="J131" i="1"/>
  <c r="J130" i="1"/>
  <c r="J129" i="1"/>
  <c r="J128" i="1"/>
  <c r="J127" i="1"/>
  <c r="J125" i="1"/>
  <c r="J124" i="1"/>
  <c r="J123" i="1"/>
  <c r="J122" i="1"/>
  <c r="J121" i="1"/>
  <c r="J120" i="1"/>
  <c r="J119" i="1"/>
  <c r="J118" i="1"/>
  <c r="J117" i="1"/>
  <c r="J116" i="1"/>
  <c r="J115" i="1"/>
  <c r="L53" i="1" l="1"/>
  <c r="L38" i="1"/>
  <c r="L7" i="1"/>
  <c r="L6" i="1"/>
  <c r="L5" i="1"/>
  <c r="G130" i="5"/>
  <c r="G121" i="5"/>
  <c r="G120" i="5"/>
  <c r="H110" i="5"/>
  <c r="G110" i="5"/>
  <c r="G114" i="5"/>
  <c r="G112" i="5"/>
  <c r="G113" i="5"/>
  <c r="G111" i="5"/>
  <c r="G108" i="5"/>
  <c r="G109" i="5"/>
  <c r="G106" i="5"/>
  <c r="G107" i="5"/>
  <c r="G105" i="5"/>
  <c r="G104" i="5"/>
  <c r="G103" i="5"/>
  <c r="G102" i="5"/>
  <c r="G101" i="5"/>
  <c r="G99" i="5"/>
  <c r="G98" i="5"/>
  <c r="G97" i="5"/>
  <c r="G96" i="5"/>
  <c r="G93" i="5"/>
  <c r="G87" i="5"/>
  <c r="G86" i="5"/>
  <c r="G94" i="5"/>
  <c r="G82" i="5"/>
  <c r="G81" i="5"/>
  <c r="G79" i="5"/>
  <c r="G76" i="5"/>
  <c r="G85" i="5"/>
  <c r="G69" i="5"/>
  <c r="G70" i="5"/>
  <c r="G71" i="5"/>
  <c r="G72" i="5"/>
  <c r="G73" i="5"/>
  <c r="C69" i="6" s="1"/>
  <c r="G68" i="5"/>
  <c r="G65" i="5"/>
  <c r="G64" i="5"/>
  <c r="G63" i="5"/>
  <c r="G61" i="5"/>
  <c r="G60" i="5"/>
  <c r="C56" i="6" s="1"/>
  <c r="G59" i="5"/>
  <c r="G53" i="5"/>
  <c r="G52" i="5"/>
  <c r="G47" i="5"/>
  <c r="G45" i="5"/>
  <c r="H44" i="5"/>
  <c r="G44" i="5"/>
  <c r="G41" i="5"/>
  <c r="G40" i="5"/>
  <c r="J34" i="5"/>
  <c r="I34" i="5"/>
  <c r="H34" i="5"/>
  <c r="G39" i="5"/>
  <c r="G38" i="5"/>
  <c r="G34" i="5"/>
  <c r="G33" i="5"/>
  <c r="K30" i="5"/>
  <c r="J30" i="5"/>
  <c r="I30" i="5"/>
  <c r="H30" i="5"/>
  <c r="G30" i="5"/>
  <c r="K26" i="5"/>
  <c r="J26" i="5"/>
  <c r="I26" i="5"/>
  <c r="H26" i="5"/>
  <c r="G26" i="5"/>
  <c r="G27" i="5"/>
  <c r="G25" i="5"/>
  <c r="G24" i="5"/>
  <c r="G23" i="5"/>
  <c r="G22" i="5"/>
  <c r="G21" i="5"/>
  <c r="G20" i="5"/>
  <c r="G15" i="5"/>
  <c r="G16" i="5"/>
  <c r="G14" i="5"/>
  <c r="G9" i="5"/>
  <c r="G8" i="5"/>
  <c r="C4" i="6" s="1"/>
  <c r="G7" i="5"/>
  <c r="L52" i="1"/>
  <c r="L102" i="1"/>
  <c r="L114" i="1"/>
  <c r="L98" i="1"/>
  <c r="L97" i="1"/>
  <c r="L94" i="1"/>
  <c r="L87" i="1"/>
  <c r="L86" i="1"/>
  <c r="L82" i="1"/>
  <c r="L80" i="1"/>
  <c r="L74" i="1"/>
  <c r="L69" i="1"/>
  <c r="L68" i="1"/>
  <c r="L66" i="1"/>
  <c r="L61" i="1"/>
  <c r="L60" i="1"/>
  <c r="C9" i="6" l="1"/>
  <c r="C10" i="6"/>
  <c r="C6" i="6"/>
  <c r="C7" i="6"/>
  <c r="C8" i="6"/>
  <c r="C19" i="6"/>
  <c r="C20" i="6"/>
  <c r="C57" i="6"/>
  <c r="C68" i="6"/>
  <c r="C75" i="6"/>
  <c r="C74" i="6"/>
  <c r="C73" i="6"/>
  <c r="C11" i="6"/>
  <c r="C21" i="6"/>
  <c r="C27" i="6"/>
  <c r="C29" i="6"/>
  <c r="C28" i="6"/>
  <c r="C42" i="6"/>
  <c r="C43" i="6"/>
  <c r="C58" i="6"/>
  <c r="C59" i="6"/>
  <c r="C67" i="6"/>
  <c r="C77" i="6"/>
  <c r="C76" i="6"/>
  <c r="C72" i="6"/>
  <c r="C70" i="6"/>
  <c r="C71" i="6"/>
  <c r="C12" i="6"/>
  <c r="C23" i="6"/>
  <c r="C24" i="6"/>
  <c r="C25" i="6"/>
  <c r="C26" i="6"/>
  <c r="C30" i="6"/>
  <c r="C36" i="6"/>
  <c r="C45" i="6"/>
  <c r="C46" i="6"/>
  <c r="C47" i="6"/>
  <c r="C48" i="6"/>
  <c r="C44" i="6"/>
  <c r="C60" i="6"/>
  <c r="C66" i="6"/>
  <c r="C78" i="6"/>
  <c r="C17" i="6"/>
  <c r="C22" i="6"/>
  <c r="C33" i="6"/>
  <c r="C31" i="6"/>
  <c r="C34" i="6"/>
  <c r="C32" i="6"/>
  <c r="C37" i="6"/>
  <c r="C49" i="6"/>
  <c r="C61" i="6"/>
  <c r="C65" i="6"/>
  <c r="C83" i="6"/>
  <c r="C41" i="6"/>
  <c r="C3" i="6"/>
  <c r="C2" i="6"/>
  <c r="C15" i="6"/>
  <c r="C16" i="6"/>
  <c r="C13" i="6"/>
  <c r="C14" i="6"/>
  <c r="C5" i="6"/>
  <c r="C18" i="6"/>
  <c r="C35" i="6"/>
  <c r="C39" i="6"/>
  <c r="C38" i="6"/>
  <c r="C40" i="6"/>
  <c r="C51" i="6"/>
  <c r="C53" i="6"/>
  <c r="C54" i="6"/>
  <c r="C50" i="6"/>
  <c r="C52" i="6"/>
  <c r="C55" i="6"/>
  <c r="C63" i="6"/>
  <c r="C64" i="6"/>
  <c r="C62" i="6"/>
  <c r="C81" i="6"/>
  <c r="C79" i="6"/>
  <c r="C80" i="6"/>
  <c r="C82" i="6"/>
  <c r="F8" i="5"/>
  <c r="F9" i="5"/>
  <c r="F7" i="5"/>
  <c r="J27" i="1"/>
  <c r="E27" i="1"/>
  <c r="D27" i="1"/>
  <c r="E93" i="1"/>
  <c r="D93" i="1"/>
  <c r="F123" i="5"/>
  <c r="D91" i="1"/>
  <c r="E91" i="1"/>
  <c r="E90" i="1"/>
  <c r="D90" i="1"/>
  <c r="E92" i="1"/>
  <c r="D92" i="1"/>
  <c r="F121" i="5"/>
  <c r="F116" i="5"/>
  <c r="F115" i="5"/>
  <c r="D89" i="1"/>
  <c r="E89" i="1"/>
  <c r="E88" i="1"/>
  <c r="D88" i="1"/>
  <c r="D85" i="1"/>
  <c r="E85" i="1"/>
  <c r="D86" i="1"/>
  <c r="E86" i="1"/>
  <c r="D87" i="1"/>
  <c r="E87" i="1"/>
  <c r="E84" i="1"/>
  <c r="D84" i="1"/>
  <c r="F109" i="5"/>
  <c r="F106" i="5"/>
  <c r="F104" i="5"/>
  <c r="F103" i="5"/>
  <c r="F102" i="5"/>
  <c r="F101" i="5"/>
  <c r="D80" i="1"/>
  <c r="E80" i="1"/>
  <c r="D81" i="1"/>
  <c r="E81" i="1"/>
  <c r="D82" i="1"/>
  <c r="E82" i="1"/>
  <c r="D83" i="1"/>
  <c r="E83" i="1"/>
  <c r="E79" i="1"/>
  <c r="D79" i="1"/>
  <c r="F99" i="5"/>
  <c r="F97" i="5"/>
  <c r="F95" i="5"/>
  <c r="F94" i="5"/>
  <c r="F93" i="5"/>
  <c r="D77" i="1"/>
  <c r="E77" i="1"/>
  <c r="D78" i="1"/>
  <c r="E78" i="1"/>
  <c r="E76" i="1"/>
  <c r="D76" i="1"/>
  <c r="F89" i="5"/>
  <c r="F90" i="5"/>
  <c r="F88" i="5"/>
  <c r="F87" i="5"/>
  <c r="D65" i="1"/>
  <c r="E65" i="1"/>
  <c r="D66" i="1"/>
  <c r="E66" i="1"/>
  <c r="D67" i="1"/>
  <c r="E67" i="1"/>
  <c r="D68" i="1"/>
  <c r="E68" i="1"/>
  <c r="D69" i="1"/>
  <c r="E69" i="1"/>
  <c r="D70" i="1"/>
  <c r="E70" i="1"/>
  <c r="D71" i="1"/>
  <c r="E71" i="1"/>
  <c r="D72" i="1"/>
  <c r="E72" i="1"/>
  <c r="D73" i="1"/>
  <c r="E73" i="1"/>
  <c r="D74" i="1"/>
  <c r="E74" i="1"/>
  <c r="D75" i="1"/>
  <c r="E75" i="1"/>
  <c r="E64" i="1"/>
  <c r="D64" i="1"/>
  <c r="F85" i="5"/>
  <c r="F84" i="5"/>
  <c r="F83" i="5"/>
  <c r="F82" i="5"/>
  <c r="F81" i="5"/>
  <c r="F80" i="5"/>
  <c r="F79" i="5"/>
  <c r="F78" i="5"/>
  <c r="F77" i="5"/>
  <c r="F76" i="5"/>
  <c r="F75" i="5"/>
  <c r="F74" i="5"/>
  <c r="D46" i="1"/>
  <c r="E46" i="1"/>
  <c r="D47" i="1"/>
  <c r="E47" i="1"/>
  <c r="D48" i="1"/>
  <c r="E48" i="1"/>
  <c r="D49" i="1"/>
  <c r="E49" i="1"/>
  <c r="D50" i="1"/>
  <c r="E50" i="1"/>
  <c r="D51" i="1"/>
  <c r="E51" i="1"/>
  <c r="D52" i="1"/>
  <c r="E52" i="1"/>
  <c r="D53" i="1"/>
  <c r="E53" i="1"/>
  <c r="D54" i="1"/>
  <c r="E54" i="1"/>
  <c r="D55" i="1"/>
  <c r="E55" i="1"/>
  <c r="D56" i="1"/>
  <c r="E56" i="1"/>
  <c r="D57" i="1"/>
  <c r="E57" i="1"/>
  <c r="D58" i="1"/>
  <c r="E58" i="1"/>
  <c r="D59" i="1"/>
  <c r="E59" i="1"/>
  <c r="D60" i="1"/>
  <c r="E60" i="1"/>
  <c r="D61" i="1"/>
  <c r="E61" i="1"/>
  <c r="D62" i="1"/>
  <c r="E62" i="1"/>
  <c r="D63" i="1"/>
  <c r="E63" i="1"/>
  <c r="E45" i="1"/>
  <c r="D45" i="1"/>
  <c r="F65" i="5"/>
  <c r="F66" i="5"/>
  <c r="F64" i="5"/>
  <c r="F63" i="5"/>
  <c r="F62" i="5"/>
  <c r="F61" i="5"/>
  <c r="F59" i="5"/>
  <c r="F57" i="5"/>
  <c r="F56" i="5"/>
  <c r="F55" i="5"/>
  <c r="F54" i="5"/>
  <c r="F52" i="5"/>
  <c r="F51" i="5"/>
  <c r="F50" i="5"/>
  <c r="F49" i="5"/>
  <c r="F48" i="5"/>
  <c r="F46" i="5"/>
  <c r="F45" i="5"/>
  <c r="F43" i="5"/>
  <c r="F42" i="5"/>
  <c r="F41" i="5"/>
  <c r="F40" i="5"/>
  <c r="E44" i="1"/>
  <c r="D44" i="1"/>
  <c r="D43" i="1"/>
  <c r="E43" i="1"/>
  <c r="E42" i="1"/>
  <c r="D42" i="1"/>
  <c r="F39" i="5"/>
  <c r="F38" i="5"/>
  <c r="F34" i="5"/>
  <c r="E41" i="1"/>
  <c r="D41" i="1"/>
  <c r="D40" i="1"/>
  <c r="E40" i="1"/>
  <c r="F31" i="5"/>
  <c r="F30" i="5"/>
  <c r="E39" i="1"/>
  <c r="D39" i="1"/>
  <c r="E38" i="1"/>
  <c r="D38" i="1"/>
  <c r="F26" i="5"/>
  <c r="D37" i="1"/>
  <c r="E37" i="1"/>
  <c r="E36" i="1"/>
  <c r="D36" i="1"/>
  <c r="D34" i="1"/>
  <c r="E34" i="1"/>
  <c r="D35" i="1"/>
  <c r="E35" i="1"/>
  <c r="F25" i="5"/>
  <c r="F24" i="5"/>
  <c r="F23" i="5"/>
  <c r="F22" i="5"/>
  <c r="F20" i="5"/>
  <c r="F19" i="5"/>
  <c r="D32" i="1"/>
  <c r="E32" i="1"/>
  <c r="D33" i="1"/>
  <c r="E33" i="1"/>
  <c r="F18" i="5"/>
  <c r="E31" i="1"/>
  <c r="D31" i="1"/>
  <c r="F16" i="5"/>
  <c r="F15" i="5"/>
  <c r="D29" i="1"/>
  <c r="E29" i="1"/>
  <c r="D30" i="1"/>
  <c r="E30" i="1"/>
  <c r="E28" i="1"/>
  <c r="D28" i="1"/>
  <c r="F14" i="5"/>
  <c r="F6" i="5"/>
  <c r="E26" i="1"/>
  <c r="D26" i="1"/>
  <c r="J126" i="1" l="1"/>
  <c r="J18" i="1" l="1"/>
  <c r="J114" i="1" l="1"/>
  <c r="J113" i="1"/>
  <c r="J112" i="1"/>
  <c r="J111" i="1"/>
  <c r="J110" i="1"/>
  <c r="J109" i="1"/>
  <c r="J108" i="1"/>
  <c r="J106"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6" i="1"/>
  <c r="J25" i="1"/>
  <c r="J24" i="1"/>
  <c r="J23" i="1"/>
  <c r="J22" i="1"/>
  <c r="J21" i="1"/>
  <c r="J20" i="1"/>
  <c r="J19" i="1"/>
  <c r="J17" i="1"/>
  <c r="J16" i="1"/>
  <c r="J15" i="1"/>
  <c r="J14" i="1"/>
  <c r="J13" i="1"/>
  <c r="J12" i="1"/>
  <c r="J11" i="1"/>
  <c r="J10" i="1"/>
  <c r="J9" i="1"/>
  <c r="J8" i="1"/>
  <c r="J7" i="1"/>
  <c r="J6" i="1"/>
  <c r="J5" i="1"/>
  <c r="J4" i="1"/>
</calcChain>
</file>

<file path=xl/sharedStrings.xml><?xml version="1.0" encoding="utf-8"?>
<sst xmlns="http://schemas.openxmlformats.org/spreadsheetml/2006/main" count="1654" uniqueCount="1045">
  <si>
    <t>Risico Scenario Beoordelingsformulier - Analyse inherente risico's</t>
  </si>
  <si>
    <t>Generieke Informatie Risico Scenario</t>
  </si>
  <si>
    <t>Beoordeling Impact</t>
  </si>
  <si>
    <t>Beoordeling Waarschijnlijkheid</t>
  </si>
  <si>
    <t>Uitkomst Materialiteit</t>
  </si>
  <si>
    <t>Ref</t>
  </si>
  <si>
    <t>Gebeurtenis</t>
  </si>
  <si>
    <t>Impact</t>
  </si>
  <si>
    <t>Waarschijnlijk
heid</t>
  </si>
  <si>
    <t>Waarde</t>
  </si>
  <si>
    <t>P01</t>
  </si>
  <si>
    <t>WWplus ontvangt onjuiste loongegevens voor premieberekening
(onjuiste data/brongegevens)</t>
  </si>
  <si>
    <t>P02</t>
  </si>
  <si>
    <t>WWplus ontvangt geen loongegevens voor premieberekening
(geen data/brongegevens)</t>
  </si>
  <si>
    <t>P03</t>
  </si>
  <si>
    <t xml:space="preserve">WWplus ontvangt dubbele leveringen. Toelichting: Deze controle is geautomatiseerd. In het ICF moet worden gedocumenteerd hoe dit geborgd is. </t>
  </si>
  <si>
    <t>P04</t>
  </si>
  <si>
    <t>WWplus voert de controle op de volledigheid van de aanlevering van loongegevens (niet aanleveren, deels aanleveren) niet consistent en verifieerbaar uit. Toelichting bij deels aanlveren: soms wordt een deel van een bestand afgekeurd (enkele individuele gevallen worden eruit gehaald). Follow up van aanlevering afgekeurde deel in de volgende maand is niet geborgd. Toelichting: Dit is nu een manueel proces, KPMG kan er niet op steunen.</t>
  </si>
  <si>
    <t>P05</t>
  </si>
  <si>
    <t>WWplus verwerkt de Inhoud van het salarisgegevensbestand onjuist</t>
  </si>
  <si>
    <t>P06</t>
  </si>
  <si>
    <t>WWplus verwerkt het verkeerde salarisgegevensbestand.</t>
  </si>
  <si>
    <t>P07</t>
  </si>
  <si>
    <t>WWplus werkt met foutieve rekenregels in het systeem MijnVf.</t>
  </si>
  <si>
    <t>P08</t>
  </si>
  <si>
    <t>WWplus neemt niet alle rekenregels mee bij de berekening van het premiebedrag (Volledigheid)</t>
  </si>
  <si>
    <t>P09</t>
  </si>
  <si>
    <t>WWplus selecteert een onjuist percentagegeselecteerd. (niet juiste percentage in de tabel, niet het juiste percentage geselecteerd (bijvoorbeeld verkeerde jaar of verkeerde aansluiting klant administratie)). Toelichting: de logging en beveiliging van de parametertabel (in de klantadministratie) per productsoort is onvoldoende. KPMG kan hier nu niet op steunen.</t>
  </si>
  <si>
    <t>P10</t>
  </si>
  <si>
    <t>WWplus berekent een onjuiste premie door een onjuiste rekenregel</t>
  </si>
  <si>
    <t>P11</t>
  </si>
  <si>
    <t>WWplus genereert een factuur met een premiebedrag dat niet gelijk is aan het berekende premiebedrag.</t>
  </si>
  <si>
    <t>P12</t>
  </si>
  <si>
    <t>WWplus factureert niet alle berekende premiebedragen.</t>
  </si>
  <si>
    <t>P13</t>
  </si>
  <si>
    <t>WWplus voert de plausibiliteitscontrole op het premiebedrag niet consistent en verifieerbaar uit. Toelichting: Dit is nu een manueel proces, KPMG kan hier nu niet op steunen.</t>
  </si>
  <si>
    <t>P14</t>
  </si>
  <si>
    <t>WWplus boekt de premiefactuur onjuist (verkeerde bg, verkeerde bedrag, verkeerde tijdvak)</t>
  </si>
  <si>
    <t>P15</t>
  </si>
  <si>
    <t>WWplus boekt de premiefactuur niet.</t>
  </si>
  <si>
    <t>P16</t>
  </si>
  <si>
    <t>WWplus selecteert niet de juiste betaalmethode.</t>
  </si>
  <si>
    <t>P17</t>
  </si>
  <si>
    <t>WWplus boekt de premiefactuur niet volledig in het systeem (de nota's komen niet volledig vanuit MijnVf in het financiele pakket).</t>
  </si>
  <si>
    <t>P18</t>
  </si>
  <si>
    <t>WWplus maakt een onvolledig incassobestand aan</t>
  </si>
  <si>
    <t>P19</t>
  </si>
  <si>
    <t>WWplus gebruikt onjuiste gegevens van het BG.</t>
  </si>
  <si>
    <t>P20</t>
  </si>
  <si>
    <t>WWplus test het verkeerde incassobestand en levert dit aan de bank</t>
  </si>
  <si>
    <t>P21</t>
  </si>
  <si>
    <t>WWplus werkt met een onvolleig overzicht van de openstaande posten</t>
  </si>
  <si>
    <t>P22</t>
  </si>
  <si>
    <t>WWplus legt afspraken inzake betalingsregelingen niet verifieerbaar vast (inhoud van de afspraak, wie heeft de afspraak gemaakt)</t>
  </si>
  <si>
    <t>P23</t>
  </si>
  <si>
    <t>Het Vf verwerkt declaraties voor niet aangesloten schoolbesturen (gemoedsbezwaarden).
(ontbrekende aansluiting met BRIN-volledigheid data)</t>
  </si>
  <si>
    <t>P24</t>
  </si>
  <si>
    <t>Het Vf verwerkt vrijwillige aanmelding niet juist en bekostigt vervanging van personeel dat nog niet de juiste aansluitcode heeft.</t>
  </si>
  <si>
    <t>P25</t>
  </si>
  <si>
    <t>Het Vf verwerkt de vrijwillige aanmelding en bekostigt vervanging van het aangemelde personeel voorafgaand aan 1 januari van het jaar volgend op het jaar van de aanmelding.</t>
  </si>
  <si>
    <t>P26</t>
  </si>
  <si>
    <t xml:space="preserve">Het Vf ontvangt de aanmelding na 31 oktober, verwerkt deze aanmelding (alsnog) en bekostigt (al dan niet vóór 1 januari) vervanging van het aangemeld personeel. </t>
  </si>
  <si>
    <t>P27</t>
  </si>
  <si>
    <t>Het Vf verleent eigenrisicodragerschap op basis van een aanvraag die na 31 oktober is ontvangen.</t>
  </si>
  <si>
    <t>P28</t>
  </si>
  <si>
    <t>Het Vf verleent eigenrisicodragerschap, zonder dat de instemming van de PMR / PGMR is overgelegd.</t>
  </si>
  <si>
    <t>P29</t>
  </si>
  <si>
    <t>Het Vf verleent het eigenrisicodragerschap na 1 januari</t>
  </si>
  <si>
    <t>P30</t>
  </si>
  <si>
    <t>Het Vf verwerkt een aanvraag die na 31 oktober is ontvangen en bekostigt per 1 januari daarop volgend vervanging van het betrokken schoolbestuur.</t>
  </si>
  <si>
    <t>P31</t>
  </si>
  <si>
    <t>De status van het betrokken schoolbestuur is na fusie niet gewijzigd in ERD, en het Vf bekostigt na 1 januari vervanging van dat schoolbestuur.</t>
  </si>
  <si>
    <t>P32</t>
  </si>
  <si>
    <t>Het Vf bekostigt vervanging van personeel van een bevoegd gezag dat ERD is geworden.</t>
  </si>
  <si>
    <t>P33</t>
  </si>
  <si>
    <t>De status van het betrokken schoolbestuur is niet goed verwerkt (blijft op ERD) en het Vf bekostigt na 1 januari vervanging.</t>
  </si>
  <si>
    <t>P34</t>
  </si>
  <si>
    <t>Ontvangen premie en declaratiedata is onvolledig.</t>
  </si>
  <si>
    <t>P35</t>
  </si>
  <si>
    <t>Tussentijdse premiewijzigingen worden niet of onjuist verwerkt.</t>
  </si>
  <si>
    <t>P36</t>
  </si>
  <si>
    <t>Het Vf verwerkt een premieverrekening onjuist en ontvangt om die reden te weinig premie van het betrokken schoolbestuur.</t>
  </si>
  <si>
    <t>P37</t>
  </si>
  <si>
    <t>Er is sprake van een onjuiste koppeling met / gegevenslevering vanuit DUO /BRIN, met als gevolg het berekenen van een verkeerde bonus-malus verhouding.</t>
  </si>
  <si>
    <t>P38</t>
  </si>
  <si>
    <t>Het Vf verwerkt de registratie van eigenrisicodragers verkeerd in de administratie en brengt abusievelijk een bepaalde periode niet in rekening bij het betrokken schoolbestuur.</t>
  </si>
  <si>
    <t>P39</t>
  </si>
  <si>
    <t>Het schoolbestuur geeft niet /niet tijdig de wijzigingen als gevolg van fusie door, met als gevolg dat er een verkeerde berekening plaatsvindt in het kader van de bonus-malus regeling.</t>
  </si>
  <si>
    <t>P40</t>
  </si>
  <si>
    <t>Er is sprake van een onjuiste koppeling met / gegevenslevering vanuit DUO / BRIN, met als gevolg het opleggen een te lage malus.</t>
  </si>
  <si>
    <t>P41</t>
  </si>
  <si>
    <t>Het Vf ontvangt een declaratie voor een niet bestaande leraar.
(onjuiste data/brongegevens)</t>
  </si>
  <si>
    <t>P42</t>
  </si>
  <si>
    <t>Het Vf bekostigt vervanging, terwijl de compliance-verklaring nog niet door het Vf is ontvangen.</t>
  </si>
  <si>
    <t>P43</t>
  </si>
  <si>
    <t>Het Vf bekostigt (reguliere) vervanging(sdeclaraties) van personeel dat in een vervangingspool is geplaatst.</t>
  </si>
  <si>
    <t>P44</t>
  </si>
  <si>
    <t>De afwezige wordt zowel in het reguliere traject als vanuit de vervangingspool vervangen.</t>
  </si>
  <si>
    <t>P45</t>
  </si>
  <si>
    <t>Het Vf bekostigt een declaratie voor personeel dat in werkelijkheid niet ziek was.
(onjuiste data / brongegevens)</t>
  </si>
  <si>
    <t>P46</t>
  </si>
  <si>
    <t>Het Vf bekostigt vervanging van personeel dat afwezig is wegens een andere reden dan ziekte of schorsing.</t>
  </si>
  <si>
    <t>P47</t>
  </si>
  <si>
    <t>Het Vf verwerkt een declaratie wegens schorsing zonder schorsingsbesluit.
(brondocumentatie ontbreekt)</t>
  </si>
  <si>
    <t>P48</t>
  </si>
  <si>
    <t>Het Vf bekostigt vervanging van personeel dat aanspraak heeft op een Ziektewetuitkering.
(onjuiste data/brongegevens, reglement niet goed uitgevoerd)</t>
  </si>
  <si>
    <t>P49</t>
  </si>
  <si>
    <t>Het Vf bekostigt declaraties voor ziektedagen buiten de verzuimperiode.
(onjuiste data/brongegevens)</t>
  </si>
  <si>
    <t>P50</t>
  </si>
  <si>
    <t>Het Vf verwerkt de registratie van poolers niet goed en bekostigt vervanging binnen de eigen betrekkingsomvang/zonder dat er extra kosten zijn gemaakt.</t>
  </si>
  <si>
    <t>P51</t>
  </si>
  <si>
    <t>Het Vf bekostigt vervanging door een werknemer waarvan niet kan worden aangetoond dat diens functie in het rddf is geplaatst.</t>
  </si>
  <si>
    <t>P52</t>
  </si>
  <si>
    <t>Het Vf bekostigt vervanging door een werknemer waarvan niet kan worden aangetoond dat die in de tweede fase van een scoiaal plan zit en met ontslag wordt bedreigd.</t>
  </si>
  <si>
    <t>P53</t>
  </si>
  <si>
    <t>Het Vf meldt de verkeerde werknemer(s) aan als vrijwillig en bekostigt vervanging door deze personeelsleden.</t>
  </si>
  <si>
    <t>P54</t>
  </si>
  <si>
    <t>Het Vf bekostigt vervanging van een leraar door een vervanger zonder lesbevoegdheid als bedoeld in artikel 32 Wec of 3 Wpo. Dit geldt niet voor de eerste dag afwezigheid wegens ziekte.</t>
  </si>
  <si>
    <t>P55</t>
  </si>
  <si>
    <t>De declaratie voor vervanging door extern personeel bevat niet de juiste onderbouwing.
(bron sluit niet aan op data)</t>
  </si>
  <si>
    <t>P56</t>
  </si>
  <si>
    <t>Bij de factuur wordt geen urenspecificatie overgelegd.</t>
  </si>
  <si>
    <t>P57</t>
  </si>
  <si>
    <t>Het Vf bekostigt vervanging door een uitzendbureau of payroll onderneming die geen SNA-keurmerk bezit.</t>
  </si>
  <si>
    <t>P58</t>
  </si>
  <si>
    <t>Het Vf vergoedt vervangingsdeclaraties die buiten de termijn van 3 maanden en 5 werkdagen zijn ontvangen.</t>
  </si>
  <si>
    <t>P59</t>
  </si>
  <si>
    <t>Het Vf heeft de aanvullende gegevens niet (binnen de termijn) ontvangen en keurt de betrokken declaratie goed.</t>
  </si>
  <si>
    <t>P60</t>
  </si>
  <si>
    <t>Het Vf ontvangt onjuiste loongegevens in declaratie.
(onjuiste data/brongegevens)</t>
  </si>
  <si>
    <t>P61</t>
  </si>
  <si>
    <t>Het Vf berekent de vergoeding op basis van de declaratie onjuist.</t>
  </si>
  <si>
    <t>P62</t>
  </si>
  <si>
    <t>Het Vf bekostigt een declaratie waarin het aantal ziektedagen onjuist is.
(onjuiste data/brongegevens)</t>
  </si>
  <si>
    <t>P63</t>
  </si>
  <si>
    <t>Werktijdfactor is onjuist vertaald naar het aantal klokuren (rekenregels bij derden).
(onjuiste/onvolledige berekening)</t>
  </si>
  <si>
    <t>P64</t>
  </si>
  <si>
    <t>Risico dat indien uren vervanging hoger zijn dan uren afwezigheid er geen of een onjuiste aftopping plaatsvindt.
(rekenregels MijnVf kloppen niet)</t>
  </si>
  <si>
    <t>P65</t>
  </si>
  <si>
    <t>Het Vf bekostigt onjuist aantal ziektedagen in relatie tot werkelijke ziekte.
(onjuiste/onvolledige berekening)</t>
  </si>
  <si>
    <t>P66</t>
  </si>
  <si>
    <t>Het Vf bekostigt een declaratie wegens ziekte langer dan 28 maanden.
(reglement niet juist opgevolgd/rekenregels in MijnVf detecteren termijn niet)</t>
  </si>
  <si>
    <t>P67</t>
  </si>
  <si>
    <t>Het Vf bekostigt vervanging wegens schorsing gedurende een termijn langer dan 42 kalenderdagen.</t>
  </si>
  <si>
    <t>P68</t>
  </si>
  <si>
    <t>Het Vf bekostigt vervanging van de tweede vervanger:
- buiten de termijn van 6 maanden;
- na terugkeer van de oorspronkelijke afwezige.</t>
  </si>
  <si>
    <t>P69</t>
  </si>
  <si>
    <t>Het Vf bekostigt de tweede vervanger voor een periode &gt; 6 maanden of voor een periode buiten de afwezigheid c.q. het einde van de aanstelling.</t>
  </si>
  <si>
    <t>P70</t>
  </si>
  <si>
    <t>Het Vf bekostigt de tweede vervanger terwijl de eerste vervanger of de oorspronkelijke afwezige het werk weer heeft hervat.</t>
  </si>
  <si>
    <t>P71</t>
  </si>
  <si>
    <t>Het declaratiebedrag wordt onjuist berekend / vastgesteld.
(onjuiste/onvolledige berekening)</t>
  </si>
  <si>
    <t>P72</t>
  </si>
  <si>
    <t>Het Vf krijgt onjuiste gegevens over de peildatum, met als gevolg dat het schoolbestuur een grotere vervangingspool mag oprichten dan toegestaan.</t>
  </si>
  <si>
    <t>P73</t>
  </si>
  <si>
    <t>Het Vf verwerkt een aanvraag voor een vervangingspool die na 31 oktober is ontvangen, en bekostigt deze pool per 1 januari daarop volgend.</t>
  </si>
  <si>
    <t>P74</t>
  </si>
  <si>
    <t>Het Vf verwerkt de aanvraag tot opzegging van de vervangingspool onjuist en blijft per 1 januari daarop volgend de vervangingspool bekostigen.</t>
  </si>
  <si>
    <t>P75</t>
  </si>
  <si>
    <t>Het poolinzetpercentage wordt niet juist berekend.</t>
  </si>
  <si>
    <t>P76</t>
  </si>
  <si>
    <t>Het Vf verwerkt declaraties poolers onjuist.
(onjuiste/onvolledige berekening)</t>
  </si>
  <si>
    <t>P77</t>
  </si>
  <si>
    <t>De aangemelde vervangingspool is groter dan 4/6 procent van de totale formatie en het Vf bekostigt de vervanging van deze pool.</t>
  </si>
  <si>
    <t>P78</t>
  </si>
  <si>
    <t>Het Vf vergoedt vervanging van pooldeclaraties waarvan de inzetverantwoording buiten de termijn van 3 maanden door het Vf is ontvangen.</t>
  </si>
  <si>
    <t>P79</t>
  </si>
  <si>
    <t>Het Vf verwerkt correcties die buiten de termijn van 3 maanden en  werkdagen zijn ontvangen.</t>
  </si>
  <si>
    <t>P80</t>
  </si>
  <si>
    <t>De poolvervanger is opgenomen in de pool, maar afwezig wegens zwangerschaps- of bevallingsverlof.</t>
  </si>
  <si>
    <t>P81</t>
  </si>
  <si>
    <t>De poolvervanger is opgenomen in de pool, maar afwezig wegens ouderschapsverlof.</t>
  </si>
  <si>
    <t>P82</t>
  </si>
  <si>
    <t>Het Vf bekostigt vervanging van een pooler die langer dan 6 maanden ziek is (en plaats deze pooler niet uit de pool).</t>
  </si>
  <si>
    <t>P83</t>
  </si>
  <si>
    <t>De poolvervanger is ziek op het moment van aanstelling in de vervangingspool en het Vf bekostigt vervangen door deze ver vanger nadat deze beter is gemeld.</t>
  </si>
  <si>
    <t>P84</t>
  </si>
  <si>
    <t>Het Vf bekostigt vervanging, terwijl er geen detacheringsovereenkomst is overgelegd.</t>
  </si>
  <si>
    <t>P85</t>
  </si>
  <si>
    <t>Het Vf neemt de vervanging van personeel met een dienstverband bij een aan deze pool deelnemende eigenrisicodrager mee bij de berekening van het inzetpercentage.</t>
  </si>
  <si>
    <t>P86</t>
  </si>
  <si>
    <t>Het Vf bekostigt vervanging op basis van de gekozen variant, terwijl het eigenrisicodragerschap niet is verleend.</t>
  </si>
  <si>
    <t>P87</t>
  </si>
  <si>
    <t>Het Vf verwerkt een aanvraag voor een financiële variant die na 31 oktober is ontvangen, en bekostigt vervanging conform deze variant per 1 januari daarop volgend.</t>
  </si>
  <si>
    <t>P88</t>
  </si>
  <si>
    <t>Het Vf bekostigt vervanging van personeel dat binnen de eigen betrekkingsomvang wordt ingezet en niet is geplaatst in de eigen pool van het betrokken schoolbestuur.</t>
  </si>
  <si>
    <t>P89</t>
  </si>
  <si>
    <t>Het Vf verwerkt een verzoek tot opzegging van de financiële variant dat na 31 oktober is ontvangen, en bekostigt vervanging conform de reguliere aansluiting per 1 januari daarop volgend.</t>
  </si>
  <si>
    <t>P90</t>
  </si>
  <si>
    <t>Het Vf ontvangt brongegevens niet juist, volledig of tijdig
(niet tijd, volledig/juist in MijnVf)</t>
  </si>
  <si>
    <t>P91</t>
  </si>
  <si>
    <t>Het Vf kan de ontvangen brongegevens niet verwerken door onjuistheden in de structuur van het bericht.
(onjuiste dataopmaak)</t>
  </si>
  <si>
    <t>P92</t>
  </si>
  <si>
    <t>Het Vf kan de ontvangen brongegevens niet verwerken door inconsistenties in het bericht.
(onjuiste/onvolledige combinatie van datavelden)</t>
  </si>
  <si>
    <t>P93</t>
  </si>
  <si>
    <t>Het Vf kan de ontvangen brongegeven niet verwerken door tegenstrijdigheden met andere gegevensbronnen.
(onjuiste/onvolledige combinatie van databronnen)</t>
  </si>
  <si>
    <t>P94</t>
  </si>
  <si>
    <t>Het Vf kan de ontvangen brongegevens niet juist, volledig of tijdig verwerken.</t>
  </si>
  <si>
    <t>P95</t>
  </si>
  <si>
    <t>Het Vf verwerkt aanstellingsgegevens onjuist.
(onjuiste invoer van data)</t>
  </si>
  <si>
    <t>P96</t>
  </si>
  <si>
    <t>Het Vf verwerkt onjuiste personeelsgegevens.
(onjuiste invoer van data)</t>
  </si>
  <si>
    <t>P97</t>
  </si>
  <si>
    <t>Het Vf verwerkt onjuiste verzuimgegevens.</t>
  </si>
  <si>
    <t>P98</t>
  </si>
  <si>
    <t>Het Vf verwerkt onjuiste of onvolledige declaraties.</t>
  </si>
  <si>
    <t>P99</t>
  </si>
  <si>
    <t>Resultaatgegevens worden niet correct weergegeven in het webportaal.
(klantrapportage niet volledig/juist in MijnVf)</t>
  </si>
  <si>
    <t>P100</t>
  </si>
  <si>
    <t>Interne beheersing bij derde partijen is van onvoldoende kwaliteit, waardoor brongegevens niet juist, tijdig en/of volledig worden aangeleverd.
(niet tijdig, volledig/juist in MijnVf)</t>
  </si>
  <si>
    <t>P101</t>
  </si>
  <si>
    <t>Ongeautoriseerde en/of ongewenste toegang tot VFPF-administratie/webportaal en beveiligde FTP verbinding. 
(niet juist/volledig in MijnVf)</t>
  </si>
  <si>
    <t>P102</t>
  </si>
  <si>
    <t>Niet beschikbaar zijn van VFPF-administratie/webportaal en beveiligde FTP verbinding 
(niet tijdig in MijnVf)</t>
  </si>
  <si>
    <t>P103</t>
  </si>
  <si>
    <t>Wijzigingen in VFPF-administratie/webportaal en beveiligde FTP verbinding zijn niet geautoriseerd, getest, goedgekeurd, op de juiste manier geïmplementeerd en gedocumenteerd (onjuiste/ongeautoriseerde functionaliteit in MijnVf)</t>
  </si>
  <si>
    <t>P104</t>
  </si>
  <si>
    <t>P105</t>
  </si>
  <si>
    <t>De instellingen die gegevens aanleveren zijn er minder dan bij DUO.</t>
  </si>
  <si>
    <t>P106</t>
  </si>
  <si>
    <t>Vf is niet compliant aan wet- en regelgeving (bijv. Privacy of Reglement Stichting Vervangingsfonds en Bedrijfsgezondheidszorg) (compliance)</t>
  </si>
  <si>
    <t>P107</t>
  </si>
  <si>
    <t>Gegevensstromen die buiten salarisverwerker RAET lopen bevatten fouten.
(niet tijdig, volledig/juist in MijnVf)</t>
  </si>
  <si>
    <t>P108</t>
  </si>
  <si>
    <t>Het Vf past (handmatig) parameters aan.
(niet tijdg, volledig/juist in MijnVf)</t>
  </si>
  <si>
    <t>P109</t>
  </si>
  <si>
    <t>Een wijziging in het reglement wordt niet/onjuist of niet tijdig verwerkt in de MijnVf programmatuur.
(onjuiste functionaliteit in MijnVf)</t>
  </si>
  <si>
    <t>P110</t>
  </si>
  <si>
    <t>Het Vf verwerkt een handmatige mutatie onjuist.
(onjuiste mutatie)</t>
  </si>
  <si>
    <t>P111</t>
  </si>
  <si>
    <t>P112</t>
  </si>
  <si>
    <t>Nieuwe fouten worden niet vastgesteld en/of geanalyseerd.</t>
  </si>
  <si>
    <t>P113</t>
  </si>
  <si>
    <t>Het niet juist, tijdig en/of volledig oplossen van gemelde incidenten heeft als gevolg dat een of meerdere bedrijfsprocessen niet tijdig en/of juist en/of volledig uitgevoerd kunnen worden.</t>
  </si>
  <si>
    <t>P114</t>
  </si>
  <si>
    <t>Geen juiste registratie van een wijzigingsverzoek in de wijzigingsadministratie</t>
  </si>
  <si>
    <t>P115</t>
  </si>
  <si>
    <t>Een wijziging wordt niet (adequaat) getest (zodat eventuele ontwikkelfouten die verstorend kunnen werken niet onderkend worden)</t>
  </si>
  <si>
    <t>P116</t>
  </si>
  <si>
    <t xml:space="preserve">De opgeleverde wijziging levert geen oplossing voor het initiële 'probleem' waarvoor de wijziging oorspronkelijk was bedoeld. </t>
  </si>
  <si>
    <t>P117</t>
  </si>
  <si>
    <t xml:space="preserve">Een wijziging wordt zonder goedkeuring van de systeemeigenaar en/of proceseigenaar in productie genomen
</t>
  </si>
  <si>
    <t>P118</t>
  </si>
  <si>
    <t>Na een calamiteit is de dienstverlening niet, of niet tijdig (volgens overeengekomen afspraken) beschikbaar.</t>
  </si>
  <si>
    <t>P119</t>
  </si>
  <si>
    <t xml:space="preserve">Autorisaties worden verkeerd aangevraagd. </t>
  </si>
  <si>
    <t>P120</t>
  </si>
  <si>
    <t>Autorisaties worden aangevraagd door niet geautoriseerd persoon</t>
  </si>
  <si>
    <t>P121</t>
  </si>
  <si>
    <t>Oude userID’s worden niet beëindigd waardoor dubbele rechten ontstaan</t>
  </si>
  <si>
    <t>P122</t>
  </si>
  <si>
    <t>Autorisatie verwerkt zonder goedkeuring systeemeigenaar</t>
  </si>
  <si>
    <t>Tolerantiematrix</t>
  </si>
  <si>
    <t>Rampzalig</t>
  </si>
  <si>
    <t>Ernsig</t>
  </si>
  <si>
    <t>Hevig</t>
  </si>
  <si>
    <t>Matig</t>
  </si>
  <si>
    <t>Klein</t>
  </si>
  <si>
    <t>Zeer onwaar-schijnlijk</t>
  </si>
  <si>
    <t>Onwaar-schijnlijk</t>
  </si>
  <si>
    <t>Mogelijk</t>
  </si>
  <si>
    <t>Waar-schijnlijk</t>
  </si>
  <si>
    <t>Zeer waar-schijnlijk</t>
  </si>
  <si>
    <t>Waarschijnlijkheid</t>
  </si>
  <si>
    <t>= laag (1 t/m 5)</t>
  </si>
  <si>
    <t>= gemiddeld (6 t/m 9)</t>
  </si>
  <si>
    <t>= hoog (10 t/m 25)</t>
  </si>
  <si>
    <t>Documentatie</t>
  </si>
  <si>
    <t>XSD- en consistentiecontroles in PSA-intake; geen waarheidscheck</t>
  </si>
  <si>
    <t>UCS Intake PSA</t>
  </si>
  <si>
    <t xml:space="preserve">UCS InControlStatement </t>
  </si>
  <si>
    <t>UCS InControlStatement
UCS Intake PSA</t>
  </si>
  <si>
    <t xml:space="preserve">Systeem matchet juiste premiepercentage
met BG; wisseling hierin wordt nog getest
in reglemententest
</t>
  </si>
  <si>
    <t>UCS Verwerken Reguliere Declaraties</t>
  </si>
  <si>
    <t>Systeem geeft foutmelding bij afwezigheid
relevante data</t>
  </si>
  <si>
    <t>Declaratie wordt gelinkt aan een verzuim-
periode in maandverwerking</t>
  </si>
  <si>
    <t>Check op reden afwezigheid bij verwerken declaraties</t>
  </si>
  <si>
    <t>Bij verzuim wegens schorsing maakt maandverwerking meteen case aan</t>
  </si>
  <si>
    <t>Check op einddatum verzuimperiode en einddatum declaratieperiode</t>
  </si>
  <si>
    <t>Pooler jaarwerk job in maandverwerking</t>
  </si>
  <si>
    <t>Domein Pooler Jaarwerk</t>
  </si>
  <si>
    <t>Check op lesbevoegdheid bij verwerken declaraties, geen lesbevoegdheid = aanmaak case</t>
  </si>
  <si>
    <t>Factuur externe vervanger moet altijd worden beoordeeld via een case</t>
  </si>
  <si>
    <t>UCS Interactief Externe vervangers</t>
  </si>
  <si>
    <t>Check op SNA-keurmerk a.d.h.v. ingevuld KvK-nummer</t>
  </si>
  <si>
    <t>Check op tijdige aanlevering bij verwerken declaraties</t>
  </si>
  <si>
    <t>Check op einddatum verzuimperiode en einddatum declaratieperiode
Voor teveel opgegeven ziektedagen is geen check</t>
  </si>
  <si>
    <t>Na 6 weken: uitvraag doktersverklaring
 Na 22 weken: uitvraag verklaring ziekte</t>
  </si>
  <si>
    <t>Check in declaratieverwerking in 
maandverwerking, vanaf 29e maand elke maand een case</t>
  </si>
  <si>
    <t>Uitgebreide checks en berekeningen in maandverwerking</t>
  </si>
  <si>
    <t>UCS Speer: Aanmaken declaraties voor pooleraanstellingen
UCS Verwerken Reguliere Declaraties</t>
  </si>
  <si>
    <t>Volledigheids- en juistheidscheck bij PIV- en PSA-intake</t>
  </si>
  <si>
    <t>UCS Intake PSA
UCS Verwerken PIV bestanden</t>
  </si>
  <si>
    <t>Volledigheidscontrole job in maandverwerking
Volledigheids- en juistheidscheck bij PIV- en PSA-intake</t>
  </si>
  <si>
    <t>UCS Verwerken Reguliere Declaraties
UCS Intake PSA</t>
  </si>
  <si>
    <t>Control</t>
  </si>
  <si>
    <t>Wie</t>
  </si>
  <si>
    <t>Wat</t>
  </si>
  <si>
    <t>Wanneer</t>
  </si>
  <si>
    <t>Waarom</t>
  </si>
  <si>
    <t>Waarmee/Hoe</t>
  </si>
  <si>
    <t>Medewerker WWPlus</t>
  </si>
  <si>
    <t>Controle op rechtmatigheid van een factuur externe vervanger</t>
  </si>
  <si>
    <t>Handmatig goed/afkeuren bij beoordeling factuur externe vervangers</t>
  </si>
  <si>
    <t>Via een vierogenprincipe kan worden nagegaan of de externe vervanging voldoet aan de eisen van VF</t>
  </si>
  <si>
    <t xml:space="preserve">Case management in de frontend
</t>
  </si>
  <si>
    <t>Handmatig goed/afkeuren bij indienen factuur externe vervangers</t>
  </si>
  <si>
    <t>Om het juiste declaratiebedrag te bepalen moet een juiste urenstaat worden opgeleverd. Medewerkers van WWPlus kunnen controleren of de opgegeven uren kloppen</t>
  </si>
  <si>
    <t>Handmatig bij indienen factuur externe vervangers</t>
  </si>
  <si>
    <t>Allen vervanging via SNA-gecertificeerde uitzenbureaus en payroll-ondernemingen is declarabel. Daarom wordt altijd een controle gedaan op de aanwezigheid van een SNA-keurmerk</t>
  </si>
  <si>
    <t>Systeem</t>
  </si>
  <si>
    <t>Automatisch</t>
  </si>
  <si>
    <t>Alleen vervangingsdeclaraties die binnen 3 maanden zijn ingediend worden goedgekeurd</t>
  </si>
  <si>
    <t>Maandverwerking:
verwerkDeclaraties job</t>
  </si>
  <si>
    <t>Aangezien vervanging buiten de ziekteperiode om niet declarabel is wordt altijd gecontroleerd of er niet meer vervangingsdagen zijn opgegeven dan verzuimdagen</t>
  </si>
  <si>
    <t>Systeem; Medewerker WWPlus</t>
  </si>
  <si>
    <t>Handmatige beoordeling van ziekteverklaringen</t>
  </si>
  <si>
    <t>Waarborgen dat er niet gelogen wordt met de opgegeven ziektedagen door ziektebewijzen op te vragen na 6 en 22 weken</t>
  </si>
  <si>
    <t>Case management in de frontend</t>
  </si>
  <si>
    <t>Handmatige beoordeling van ziekte na 28e maand</t>
  </si>
  <si>
    <t>Omdat ziekte langer dan 28 maanden in principe niet meer declarabel is wordt vanaf de 29e maand de vinger aan de pols gehouden en de rechtmatigheid beoordeeld</t>
  </si>
  <si>
    <t>Onzeker: check op eerste punt niet duidelijk, check op tweede punt aanwezig (idem P45)</t>
  </si>
  <si>
    <t>Vervanging wordt nooit gedeclareerd als de verzuimperiode voor de eerste vervanger of afwezige is afgelopen</t>
  </si>
  <si>
    <t>Controle of de pooler inzetverantwoording voldoet aan de eisen uit het reglement</t>
  </si>
  <si>
    <t>Om meegenomen te worden in de berekening van het vereist inzetpercentage moeten de inzetverantwoordingen voldoen aan de eisen</t>
  </si>
  <si>
    <t>Maandverwerking: 
jaarafrekeningPools job</t>
  </si>
  <si>
    <t>Waarborgen dat PSA-gegevens juist en volledig aankomen voor premieberekening</t>
  </si>
  <si>
    <t>Maandverwerking:
startIntake job en 
technischecontrolemaandverwerking job</t>
  </si>
  <si>
    <t>Waarborgen dat elke BG het juiste declaratiebedrag ontvant</t>
  </si>
  <si>
    <t>Maandverwerking:
startIntake job, verwerkDeclaraties job en verwerk Finvar/Nadeclaraties/Notasexternen/Poolers job</t>
  </si>
  <si>
    <t>Waarborgen dat PSA-gegevens juist en volledig aankomen voor premieberekening en dat voor elke BG een premiebedrag is berekend</t>
  </si>
  <si>
    <t>Maandverwerking:
startIntakeJob en technischeControleLeveringBasisadministratie job</t>
  </si>
  <si>
    <t>Check op volledigheid tijdens premieberekening en nacontrole</t>
  </si>
  <si>
    <t>Waarborgen dat voor alle premieverplichte BGs premies zijn berekend</t>
  </si>
  <si>
    <t>Maandverwerking:
vaststellenPremies job en volledigheidscontrole job</t>
  </si>
  <si>
    <t>Check op uniciteit van PSA-bestanden (controle of combinatie BG-tijdvak uniek is)</t>
  </si>
  <si>
    <t>Vermijden dat twee leveringen voor dezelfde BG en tijdvak, maar met andere data verwerkt wordt</t>
  </si>
  <si>
    <t>Maandverwerking:
technischeControleLeveringBasisadministratie job</t>
  </si>
  <si>
    <t>Check op volledigheid van aangeleverde gegevens en of voor elke premieverplichte BG een premiebedrag is vastgesteld. Bij onjuiste loongegevens wordt de aanleveraar op de hoogte gesteld</t>
  </si>
  <si>
    <t>Voor alle premieverplichte BGs moet ook een premiebedrag worden vastgesteld en alle informatie moet hiervoor bekend zijn in het systeem</t>
  </si>
  <si>
    <t>Maandverwerking:
Volledigheidscontrole job en startIntakeJob</t>
  </si>
  <si>
    <t>Waarborgen dat voor BGs het juiste premiebedrag wordt vastgesteld en BGs niet teveel of te weinig premie moeten betalen</t>
  </si>
  <si>
    <t>Maandverwerking:
vaststellenPremies job
Frontend beheerfunctie:
Beheer premiepercentages</t>
  </si>
  <si>
    <t>UCS Verwerken Reguliere 
Declaraties</t>
  </si>
  <si>
    <t>Check op bekendheid BG in MijnVf-systeem</t>
  </si>
  <si>
    <t>Schoolbesturen die niet bij het VF aangesloten zijn hebben überhaupt geen recht op vergoedingen. Daarom moet hier eerst op gecontroleerd worden.</t>
  </si>
  <si>
    <t>Maandverwerking:
startIntakeJob</t>
  </si>
  <si>
    <t>Voor BGs moeten de juiste premie- en declaratiebedragen worden berekend zodat zij niet teveel of te weinig premie betalen/declaraties ontvangen</t>
  </si>
  <si>
    <t>Zieke van een personeelslid met een andere reden dan ziekte en schorsing komt niet in aanmerking voor declaratie. Daarom wordt dit altijd gecheckt</t>
  </si>
  <si>
    <t>Automatisch en handmatig</t>
  </si>
  <si>
    <t>Om voor declaratie bij schorsing in aanmerking te komen moet een schorsingsbesluit mee worden geleverd. Aangezien dit niet via bestandsverwerking kan wordt een case aangemaakt waarin het BG een schorsingsbesluit toe kan voegen</t>
  </si>
  <si>
    <t>Maandverwerking:
verwerkDeclaraties job
Case management in de frontend</t>
  </si>
  <si>
    <t>Zieke van een personeelslid dat recht heeft op een Ziektewetuitkering  komt niet in aanmerking voor declaratie. Daarom wordt dit altijd gecheckt</t>
  </si>
  <si>
    <t>Om voor pooldeclaratie in aanmerking te komen moeten poolaanstellingen aan eisen voldoen.</t>
  </si>
  <si>
    <t>Lesbevoegde leraren mogen alleen door lesbevoegden worden vervangen. Daarom wordt altijd een case aangemaakt als is aangegeven dat de vervanger niet lesbevoegd is</t>
  </si>
  <si>
    <t>De Bonus-Malus wordt niet juist berekend</t>
  </si>
  <si>
    <t>Case nr</t>
  </si>
  <si>
    <t>Testdoel</t>
  </si>
  <si>
    <t>Artikel</t>
  </si>
  <si>
    <t>1.1</t>
  </si>
  <si>
    <t>Aansluiting Vervangingsfonds: controle of niet door het rijk bekostigde personeelsleden die vóór 5 juli 2006 in dienst traden niet vergoed worden.</t>
  </si>
  <si>
    <t>Artikel 3 lid a</t>
  </si>
  <si>
    <t>1.2</t>
  </si>
  <si>
    <t>Aansluiting Vervangingsfonds: controle of personeelsleden die tussen 5 juli 2006 en 1 januari 2009 in dienst traden niet vergoed worden.</t>
  </si>
  <si>
    <t>Artikel 3 lid b</t>
  </si>
  <si>
    <t>1.3</t>
  </si>
  <si>
    <t>Aansluiting Vervangingsfonds: controle of personeelsleden die tussen 5 juli 2006 en 1 januari 2009 een andere functie binnen het BG kregen niet vergoed worden.</t>
  </si>
  <si>
    <t>Artikel 3 lid c</t>
  </si>
  <si>
    <t>1.4</t>
  </si>
  <si>
    <t>Aansluiting Vervangingsfonds: controle of personeelsleden die voldoen aan de beschrijvingen in 1.1 t/m 1.3, maar vrijwillig zijn aangemeld, wel vergoed worden.</t>
  </si>
  <si>
    <t>Artikel 4</t>
  </si>
  <si>
    <t>2.1</t>
  </si>
  <si>
    <t>Artikel 5 lid 2/3</t>
  </si>
  <si>
    <t>2.2</t>
  </si>
  <si>
    <t>Artikel 5 lid 4</t>
  </si>
  <si>
    <t>2.3</t>
  </si>
  <si>
    <t>Artikel 5 lid 5</t>
  </si>
  <si>
    <t>2.4</t>
  </si>
  <si>
    <t>Artikel 6 lid 1</t>
  </si>
  <si>
    <t>2.5</t>
  </si>
  <si>
    <t>Artikel 6 lid 2</t>
  </si>
  <si>
    <t>3.1</t>
  </si>
  <si>
    <t>Premie: premiegrondslag berekenen.</t>
  </si>
  <si>
    <t>Artikel 7 lid 2</t>
  </si>
  <si>
    <t>3.2</t>
  </si>
  <si>
    <t>Premie: totale premiebedrag berekenen voor een BG dat verplicht is verbonden aan VF zonder FinVar of ERD-schap.</t>
  </si>
  <si>
    <t>Artikel 7 lid 1</t>
  </si>
  <si>
    <t>3.3</t>
  </si>
  <si>
    <t>Premie: totale premiebedrag berekenen voor een BG dat vrijwillig is verbonden aan VF zonder FinVar of ERD-schap.</t>
  </si>
  <si>
    <t>3.4</t>
  </si>
  <si>
    <t>Premie: totale premiebedrag berekenen voor een BG dat verplicht volledig ERD'er is of ERD'er is met een financiële variant.</t>
  </si>
  <si>
    <t>3.5</t>
  </si>
  <si>
    <t>Premie: totale premiebedrag berekenen voor een BG dat vrijwillig volledig ERD'er is of ERD'er is met een financiële variant.</t>
  </si>
  <si>
    <t>3.6</t>
  </si>
  <si>
    <t>Premie: totale PF-premiebedrag berekenen.</t>
  </si>
  <si>
    <t>3.7</t>
  </si>
  <si>
    <t>Premie: een wijziging in het VF-verplicht premiepercentage aanbrengen.</t>
  </si>
  <si>
    <t>Artikel 8 lid 2</t>
  </si>
  <si>
    <t>3.8</t>
  </si>
  <si>
    <t>Premie: een wijziging in het VF-vrijwillig premiepercentage aanbrengen.</t>
  </si>
  <si>
    <t>3.9</t>
  </si>
  <si>
    <t>Premie: een wijziging in het ERD-verplicht premiepercentage aanbrengen.</t>
  </si>
  <si>
    <t>3.10</t>
  </si>
  <si>
    <t>Premie: een wijziging in het ERD-vrijwillig premiepercentage aanbrengen.</t>
  </si>
  <si>
    <t>3.11</t>
  </si>
  <si>
    <t>Premie: een wijziging in het PF-premiepercentage aanbrengen.</t>
  </si>
  <si>
    <t>4.1</t>
  </si>
  <si>
    <t>BM: bonus-malus verhouding berekenen.</t>
  </si>
  <si>
    <t>Artikel 9 lid 2
Bijlage 2</t>
  </si>
  <si>
    <t>4.2</t>
  </si>
  <si>
    <t>BM: totale bedrag aan ontvangen vervangingsdeclaraties berekenen.</t>
  </si>
  <si>
    <t>4.3</t>
  </si>
  <si>
    <t>BM: totale in dat kalenderjaar betaalde premie berekenen.</t>
  </si>
  <si>
    <t>4.4</t>
  </si>
  <si>
    <t>BM: bonus-malus bandbreedte vaststellen.</t>
  </si>
  <si>
    <t>Artikel 9
Bijlage 2</t>
  </si>
  <si>
    <t>4.5</t>
  </si>
  <si>
    <t>BM: controleren of een BM alleen voor volledig aangesloten BGs wordt berekend, niet voor ERD'ers.</t>
  </si>
  <si>
    <t>Artikel 10 lid 2</t>
  </si>
  <si>
    <t>4.6</t>
  </si>
  <si>
    <t>BM: een BM-berekening doen voor een BG die tussentijds is gewisseld van ERD-status door fusie.</t>
  </si>
  <si>
    <t>Artikel 10 lid 3</t>
  </si>
  <si>
    <t>4.7</t>
  </si>
  <si>
    <t>BM: berekenen dat er geen sprake is van een bonus of een malus.</t>
  </si>
  <si>
    <t>Artikel 9
Bijlage 1</t>
  </si>
  <si>
    <t>4.8</t>
  </si>
  <si>
    <t>BM: uit te keren bonusbedrag berekenen.</t>
  </si>
  <si>
    <t>4.9</t>
  </si>
  <si>
    <t>BM: te innen malusbedrag berekenen.</t>
  </si>
  <si>
    <t>4.10</t>
  </si>
  <si>
    <t>Artikel 11 lid 1
Bijlage 2</t>
  </si>
  <si>
    <t>4.11</t>
  </si>
  <si>
    <t>Artikel 11 lid 2
Bijlage 2</t>
  </si>
  <si>
    <t>5.1</t>
  </si>
  <si>
    <t>Voorwaarden bekostiging: BG is premie verschuldigd voor het afwezige personeelslid.</t>
  </si>
  <si>
    <t>Artikel 12 lid 2</t>
  </si>
  <si>
    <t>5.2</t>
  </si>
  <si>
    <t>Voorwaarden bekostiging: pooler wordt alleen bekostigd als premie verschuldigd is voor het afwezige personeelslid.</t>
  </si>
  <si>
    <t>5.3</t>
  </si>
  <si>
    <t xml:space="preserve">Voorwaarden bekostiging: bekostiging enkel voor afwezig personeelslid dat geen pooler is. </t>
  </si>
  <si>
    <t>Artikel 12 lid 3</t>
  </si>
  <si>
    <t>5.4</t>
  </si>
  <si>
    <t>Voorwaarden bekostiging: bekostiging is enkel voor schorsing of ziekte.</t>
  </si>
  <si>
    <t>Artikel 12 lid 4</t>
  </si>
  <si>
    <t>5.5</t>
  </si>
  <si>
    <t>Voorwaarden bekostiging: bekostiging enkel voor de periode van afwezigheid.</t>
  </si>
  <si>
    <t>Artikel 12 lid 6</t>
  </si>
  <si>
    <t>5.6</t>
  </si>
  <si>
    <t>Voorwaarden bekostiging: bekostiging enkel bij extra gemaakte kosten.</t>
  </si>
  <si>
    <t>Artikel 12 lid 7</t>
  </si>
  <si>
    <t>5.7</t>
  </si>
  <si>
    <t>Voorwaarden bekostiging: afwezige leraar mag alleen vervangen worden door een lesbevoegde leraar.</t>
  </si>
  <si>
    <t>Artikel 12 lid 8</t>
  </si>
  <si>
    <t>5.8</t>
  </si>
  <si>
    <t>Voorwaarden bekostiging: vervanging van een afwezige leraar door een niet-lesbevoegde leraar wordt alleen de eerste dag bekostigd.</t>
  </si>
  <si>
    <t>5.9</t>
  </si>
  <si>
    <t>Voorwaarden bekostiging: vervanging van een directielid of onderwijsondersteunend personeel door een niet-lesbevoegd persoon wordt wel bekostigd.</t>
  </si>
  <si>
    <t>Artikel 12 lid 9</t>
  </si>
  <si>
    <t>5.10</t>
  </si>
  <si>
    <t>Voorwaarden bekostiging: bij bekostiging voor een externe vervanger moet een factuur met urenspecificatie worden opgeleverd.</t>
  </si>
  <si>
    <t>Artikel 12 lid 10</t>
  </si>
  <si>
    <t>5.11</t>
  </si>
  <si>
    <t>Voorwaarden bekostiging: bekostiging voor externe vervanging via payroll onderneming of uitzendarbeid mag alleen met een SNA-keurmerk.</t>
  </si>
  <si>
    <t>Artikel 12 lid 11</t>
  </si>
  <si>
    <t>5.12</t>
  </si>
  <si>
    <t>Voorwaarden bekostiging: bekostiging alleen als de vervangingsdeclaratie binnen 3 maanden en 5 werkdagen na afloop van de desbetreffende maand is ontvangen door VF.</t>
  </si>
  <si>
    <t>Artikel 12 lid 12</t>
  </si>
  <si>
    <t>5.13</t>
  </si>
  <si>
    <t>Voorwaarden bekostiging: een correctie op een vervangingsdeclaratie wordt alleen in behandeling genomen als deze binnen 3 maanden na ontvangst van de vervangingsdeclaratie is ingediend.</t>
  </si>
  <si>
    <t>Artikel 12 lid 13</t>
  </si>
  <si>
    <t>6.1</t>
  </si>
  <si>
    <t>Geldige vervanging: bij een tijdelijk of vast dienstverband voor vervanging.</t>
  </si>
  <si>
    <t>Artikel 13 lid a</t>
  </si>
  <si>
    <t>6.2</t>
  </si>
  <si>
    <t>Geldige vervanging: bij een dienstverband voor werkzaamheden van kennelijk tijdelijke aard.</t>
  </si>
  <si>
    <t>Artikel 13 lid b</t>
  </si>
  <si>
    <t>6.3</t>
  </si>
  <si>
    <t>Geldige vervanging: bij een tijdelijke uitbreiding van een dienstverband.</t>
  </si>
  <si>
    <t>Artikel 13 lid c</t>
  </si>
  <si>
    <t>6.4</t>
  </si>
  <si>
    <t>Geldige vervanging: bij een min-max-contract/aanstelling.</t>
  </si>
  <si>
    <t>Artikel 13 lid d</t>
  </si>
  <si>
    <t>6.5</t>
  </si>
  <si>
    <t>Geldige vervanging: bij detachering.</t>
  </si>
  <si>
    <t>Artikel 13 lid e</t>
  </si>
  <si>
    <t>6.6</t>
  </si>
  <si>
    <t>Geldige vervanging: bij vervanging door extern personeel, uitzendarbeid of payrolling.</t>
  </si>
  <si>
    <t>Artikel 13 lid f</t>
  </si>
  <si>
    <t>7.1</t>
  </si>
  <si>
    <t>Normbekostiging: normbekostiging berekenen voor reguliere vervanging.</t>
  </si>
  <si>
    <t>Artikel 14 lid 6
Bijlage 3</t>
  </si>
  <si>
    <t>7.2</t>
  </si>
  <si>
    <t>Normbekostiging: maximaal aantal uren afwezigheid berekenen.</t>
  </si>
  <si>
    <t>Artikel 14 lid 1</t>
  </si>
  <si>
    <t>7.3</t>
  </si>
  <si>
    <t>Normbekostiging: maximale tijd dat ziektevervanging wordt bekostigd.</t>
  </si>
  <si>
    <t>Artikel 14 lid 2</t>
  </si>
  <si>
    <t>7.4</t>
  </si>
  <si>
    <t>Normbekostiging: maximale tijd dat schorsingsvervanging wordt bekostigd.</t>
  </si>
  <si>
    <t>Artikel 14 lid 3</t>
  </si>
  <si>
    <t>7.5</t>
  </si>
  <si>
    <t>Normbekostiging: maximale tijd dat een tweede vervanger wordt bekostigd.</t>
  </si>
  <si>
    <t>Artikel 14 lid 4</t>
  </si>
  <si>
    <t>7.6</t>
  </si>
  <si>
    <t>Normbekostiging: normbekostiging berekenen voor vervanging via een vervangingspool.</t>
  </si>
  <si>
    <t>Artikel 16 lid 2
Bijlage 3</t>
  </si>
  <si>
    <t>8.1</t>
  </si>
  <si>
    <t>Pool: bepalen of alleen een BG met reguliere bekostiging een vervangingspool kan oprichten.</t>
  </si>
  <si>
    <t>Artikel 15 lid 1</t>
  </si>
  <si>
    <t>8.2</t>
  </si>
  <si>
    <t>Pool: bepalen welk vereist inzetpercentage bij een pool hoort.</t>
  </si>
  <si>
    <t>Artikel 15 lid 2</t>
  </si>
  <si>
    <t>8.3</t>
  </si>
  <si>
    <t>Pool: recent inzetpercentage berekenen.</t>
  </si>
  <si>
    <t>Artikel 16 lid 1
Bijlage 4</t>
  </si>
  <si>
    <t>8.4</t>
  </si>
  <si>
    <t>Pool: terugvordering bij een
onvoldoende inzetpercentage berekenen.</t>
  </si>
  <si>
    <t>Artikel 16
Bijlage 4</t>
  </si>
  <si>
    <t>8.5</t>
  </si>
  <si>
    <t>Pool: pooler inzetverantwoording moet maximaal 3 maanden na het indieningsverzoek van VF ingediend worden, anders geen bekostiging voor die maand.</t>
  </si>
  <si>
    <t>Artikel 16 lid 5</t>
  </si>
  <si>
    <t>8.6</t>
  </si>
  <si>
    <t>Pool: pooler inzetverantwoording die te laat wordt ingediend wordt niet meegenomen in het inzetpercentage.</t>
  </si>
  <si>
    <t>Artikel 16 lid 6</t>
  </si>
  <si>
    <t>8.7</t>
  </si>
  <si>
    <t>Pool: correcties op een pooler inzetverantwoording die op tijd is ingediend worden enkel in behandeling genomen als deze binnen 3 maanden en 5 werkdagen zijn ingediend.</t>
  </si>
  <si>
    <t>Artikel 16 lid 7</t>
  </si>
  <si>
    <t>8.8</t>
  </si>
  <si>
    <t>Pool: een pooler die met zwangerschaps- bevallings- of ouderschapsverlof gaat wordt zo lang uit de pool geplaatst.</t>
  </si>
  <si>
    <t>Artikel 17 lid 1a en 1b</t>
  </si>
  <si>
    <t>8.9</t>
  </si>
  <si>
    <t>Pool: een pooler die langer dan 6 maanden met ziekteverlof is wordt daarna uit de pool geplaatst. Tot die tijd wordt de pooler bekostigd en telt de afwezigheid mee voor het inzetpercentage.</t>
  </si>
  <si>
    <t>Artikel 17 lid 1c</t>
  </si>
  <si>
    <t>8.10</t>
  </si>
  <si>
    <t>Pool: door ziekte afwezig personeel kan niet in een pool worden geplaatst.</t>
  </si>
  <si>
    <t>Artikel 17 lid 2</t>
  </si>
  <si>
    <t>8.11</t>
  </si>
  <si>
    <t>Bovenbestuurdelijke vervangingspools: vervanging door personeel van een ERD'er wordt niet bekostigd.</t>
  </si>
  <si>
    <t>Artikel 18 lid 1</t>
  </si>
  <si>
    <t>8.12</t>
  </si>
  <si>
    <t>Artikel 18 lid 1a</t>
  </si>
  <si>
    <t>8.13</t>
  </si>
  <si>
    <t>Bovenbestuurlijke vervangingspools: vervanging door een ERD'er die voor de start van het kalenderjaar aangeeft welke personeelsleden in de pool zijn geplaatst, wordt wel bekostigd.</t>
  </si>
  <si>
    <t>Artikel 18 lid 1b</t>
  </si>
  <si>
    <t>8.14</t>
  </si>
  <si>
    <t>Bovenbestuurlijke vervangingspools: bekostiging bij een bovenbestuurlijke vervangingspool vindt plaats naar rato van per BG verantwoorde premie.</t>
  </si>
  <si>
    <t>Artikel 18 lid 2</t>
  </si>
  <si>
    <t>8.15</t>
  </si>
  <si>
    <t>Bovenbestuurlijke vervangingspools: vervanging door personeel dat werkzaam is bij een deelnemende ERD'er wordt niet meegenomen in de berekening van het inzetpercentage.</t>
  </si>
  <si>
    <t>Artikel 18 lid 3</t>
  </si>
  <si>
    <t>9.1</t>
  </si>
  <si>
    <t>FinVar: urengrens voor declaratie voor 
wachtdagenvariant met 2 keer de werktijdfactor (fte) berekenen.</t>
  </si>
  <si>
    <t>Artikel 19 lid 1a
Bijlage 5</t>
  </si>
  <si>
    <t>9.2</t>
  </si>
  <si>
    <t>FinVar: urengrens voor declaratie voor 
wachtdagenvariant met 6 keer de werktijdfactor (fte) berekenen.</t>
  </si>
  <si>
    <t>Artikel 19 lid 1b
Bijlage 5</t>
  </si>
  <si>
    <t>9.3</t>
  </si>
  <si>
    <t>FinVar: bepalen of ERD'er voor declaratie in aanmerking komt bij stoplossvariant met lage ondergrens.</t>
  </si>
  <si>
    <t>Artikel 19 lid 1c
Bijlage 5</t>
  </si>
  <si>
    <t>9.4</t>
  </si>
  <si>
    <t>FinVar: bepalen of ERD'er voor declaratie in aanmerking komt bij stoplossvariant met hoge ondergrens.</t>
  </si>
  <si>
    <t>Artikel 19 lid 1d
Bijlage 5</t>
  </si>
  <si>
    <t>9.5</t>
  </si>
  <si>
    <t>FinVar: bepalen van de 'Gemiddelde Normatieve Vervangingskosten' (GNV).</t>
  </si>
  <si>
    <t>Bijlage 5</t>
  </si>
  <si>
    <t>9.6</t>
  </si>
  <si>
    <t>FinVar: jaarlijkse premiegrondslag berekenen.</t>
  </si>
  <si>
    <t>9.7</t>
  </si>
  <si>
    <t>FinVar: een BG met financiële variant komt alleen voor bekostiging in aanmerking als extra kosten zijn gemaakt door de vervanging.</t>
  </si>
  <si>
    <t>Artikel 20 lid 1</t>
  </si>
  <si>
    <t>9.8</t>
  </si>
  <si>
    <t>Artikel 20 lid 2</t>
  </si>
  <si>
    <t>10.1</t>
  </si>
  <si>
    <t>Terugvordering: terugvordering
 berekenen bij teveel uitgekeerde bekostiging of te weinig afgedragen premie.</t>
  </si>
  <si>
    <t>11.1</t>
  </si>
  <si>
    <t>Gegevenstabellen: gemiddeld 
aantal contacturen per week in een maand berekenen voor een gebroken maandberekening.</t>
  </si>
  <si>
    <t>Bijlage 6 (p. 37)</t>
  </si>
  <si>
    <t>11.2</t>
  </si>
  <si>
    <t>Gegevenstabellen: gemiddeld 
aantal contacturen per week in een maand berekenen voor een niet-gebroken maandberekening.</t>
  </si>
  <si>
    <t>Medewerker Operations Uitvoering</t>
  </si>
  <si>
    <t>analyseren van afwijkingen volgens overeengekomen kaders met opdrachtgever in premieverantwoordingen maand t en maand t-1. Kader: 0-verantwoording of +/- 10% en &gt; 500 euro.</t>
  </si>
  <si>
    <t xml:space="preserve">Maandelijks </t>
  </si>
  <si>
    <t>Tijdig bijsturing tbv volledigheid premies</t>
  </si>
  <si>
    <t>Maandelijks overzicht vanuit data Mijn VF en recente klantinfo DUO</t>
  </si>
  <si>
    <t>BI rapport</t>
  </si>
  <si>
    <t>Proces</t>
  </si>
  <si>
    <t>Premie</t>
  </si>
  <si>
    <t>Premieproces</t>
  </si>
  <si>
    <t>Declaratieproces</t>
  </si>
  <si>
    <t>VF Reglementsartikel</t>
  </si>
  <si>
    <t>Omschrijving</t>
  </si>
  <si>
    <t>Risico</t>
  </si>
  <si>
    <t>Compliance</t>
  </si>
  <si>
    <t>Artikel 1</t>
  </si>
  <si>
    <t>Begripsbepalingen</t>
  </si>
  <si>
    <t>Geeft een opsomming van de belangrijkste begrippen in het reglement.</t>
  </si>
  <si>
    <t>Artikel 2</t>
  </si>
  <si>
    <t>Verplichte aansluiting</t>
  </si>
  <si>
    <t>1.</t>
  </si>
  <si>
    <t>Op grond van artikel 183 van de Wpo en artikel 169 van de Wec, is ieder bevoegd gezag aangesloten bij het Vervangingsfonds.</t>
  </si>
  <si>
    <t>Art. 183 Wpo 
Art. 169 Wec</t>
  </si>
  <si>
    <t>2.</t>
  </si>
  <si>
    <t>Een bevoegd gezag, dat een ontheffing heeft gekregen op grond van artikel 183, derde lid van de Wpo of artikel 169, derde lid van de Wec, is niet aangesloten bij het Vervangingsfonds.</t>
  </si>
  <si>
    <t>Artikel 183 Wpo en artikel 169 Wec</t>
  </si>
  <si>
    <t>Artikel 3</t>
  </si>
  <si>
    <t>Vervanging die niet voor bekostiging in aanmerking komt</t>
  </si>
  <si>
    <t>a.</t>
  </si>
  <si>
    <t>Personeelsleden met een dienstverband dat voor 5 juli 2006 tot stand is gekomen en op die datum niet door het Rijk werden bekostigd;</t>
  </si>
  <si>
    <t>Het Vf bekostigt vervanging van dit personeel (al dan niet door verkeerde registratie / verwerking aansluitvorm).</t>
  </si>
  <si>
    <t>b.</t>
  </si>
  <si>
    <t>met een dienstverband dat tussen 5 juli 2006 en 1 januari 2009 tot stand is gekomen;</t>
  </si>
  <si>
    <t>c.</t>
  </si>
  <si>
    <t>die tussen 5 juli 2006 en 1 januari 2009 een andere functie binnen het bevoegd gezag hebben gekregen,</t>
  </si>
  <si>
    <t>zijn niet verplicht aangesloten bij het Vervangingsfonds. Vervanging van deze personeelsleden wordt niet bekostigd door het Vervangingsfonds.</t>
  </si>
  <si>
    <t>Vrijwillige aanmelding van personeel</t>
  </si>
  <si>
    <t>Personeel genoemd in artikel 3 kan vrijwillig worden aangemeld door het bevoegd gezag waar dit personeel een dienstverband heeft.</t>
  </si>
  <si>
    <t>Vervanging van vrijwillig aangemeld personeel komt voor bekostiging door het Vervangingsfonds in aanmerking.</t>
  </si>
  <si>
    <t>3.</t>
  </si>
  <si>
    <t>De aanmelding:</t>
  </si>
  <si>
    <t>moet uiterlijk op 31 oktober door het Vervangingsfonds zijn ontvangen;</t>
  </si>
  <si>
    <t>geldt met ingang van het kalenderjaar volgend op het jaar waarin deze aanmelding heeft plaatgevonden;</t>
  </si>
  <si>
    <t>geschiedt voor het voltallige nog niet aangemelde personeel van het bevoegd gezag.</t>
  </si>
  <si>
    <t xml:space="preserve">Het Vf ontvangt de aanmelding na 31 oktober, verwerkt deze aanmelding (alsnog) en bekostigd (al dan niet vóór 1 januari) vervanging van het aangemeld personeel. </t>
  </si>
  <si>
    <t>Artikel 5</t>
  </si>
  <si>
    <t>Eigenrisicodragerschap</t>
  </si>
  <si>
    <t>Een bevoegd gezag kan eigenrisicodrager worden, indien is voldaan aan de volgende voorwaarden:</t>
  </si>
  <si>
    <t>het Vervangingsfonds moet de aanvraag uiterlijk 31 oktober hebben ontvangen;</t>
  </si>
  <si>
    <t>het bevoegd gezag overlegt een verklaring waaruit blijkt dat de aanvraag met instemming van de PMR of, indien sprake is van een PGMT, de PGMR, is gedaan.</t>
  </si>
  <si>
    <t>Het Vervangingsfonds beslist binnen 8 weken na ontvangst van de aanvraag of het eigenrisicodragerschap wordt verleend.</t>
  </si>
  <si>
    <t>Het eigenrisicodragerschap gaat in per 1 januari volgend op het jaar waarin de aanvraag is ingediend en geldt voor onbepaalde tijd.</t>
  </si>
  <si>
    <t>4.</t>
  </si>
  <si>
    <t>Een eigenrisicodrager kan het Vervangingsfonds schriftelijk verzoeken het eigenrisicodragerschap op te heffen per 1 januari van het volgende kalenderjaar. Dit verzoek moet uiterlijk 31 oktober door het Vervangingsfonds zijn ontvangen.</t>
  </si>
  <si>
    <t>5.</t>
  </si>
  <si>
    <t>Indien er bij een eigenrisicodrager wijzigingen optreden als gevolg van fusie of splitsing, informeert deze eigenrisicodrager het Vervangingsfonds uiterlijk 8 weken voordat deze wijzigingen zullen plaatsvinden.</t>
  </si>
  <si>
    <t>Artikel 6</t>
  </si>
  <si>
    <t>Lopende vervangingen</t>
  </si>
  <si>
    <t>Indien aan de bevoegd gezag het eigenrisicodragerschap wordt verleend, worden lopende vervangingen wegens ziekte en schorsing per de ingangsdatum van het eigenrisicodragerschap niet meer door het Vervangingsfonds bekostigd.</t>
  </si>
  <si>
    <t>Indien een eigenrisicodrager het eigenrisicodragerschap opzegt, komt vervanging wegens ziekte en schorsing per 1 januari van het volgende kalenderjaar voor bekostiging in aanmerking.</t>
  </si>
  <si>
    <t>Artikel 7</t>
  </si>
  <si>
    <t>Een bij het Vervangingsfonds aangesloten bevoegd gezag voldoet maandelijks de premie aan het Vervangingsfonds. De verschuldigde premie is gelijk aan de premiegrondslag vermenigvuldigd met het premiepercentage.</t>
  </si>
  <si>
    <t>De premiegrondslag is het bruto salaris van het personeel waarvoor premie is verschuldigd, rekening houdend met de deeltijdfactor, exclusief toelages, toeslagen en werkgeverslasten, en vermeerderd met 8 procent vakantie-uitkering.</t>
  </si>
  <si>
    <t>In MijnVf worden de brongegevens voor de premieberekening onjuist ontvangen of verwerkt.</t>
  </si>
  <si>
    <t>Het personeel waarvoor premie is verschuldigd als bedoeld in het eerste lid, staat omschreven in bijlage 1, 'Premie', van dit reglement.</t>
  </si>
  <si>
    <t>Artikel 8</t>
  </si>
  <si>
    <t>Premiepercentages</t>
  </si>
  <si>
    <t>Het bestuur stelt jaarlijks uiterlijk op 15 oktober de hoogte van de premiepercentages voor het volgende kalenderjaar vast.</t>
  </si>
  <si>
    <t>Indien er aanleiding toe is, kan het bestuur besluiten tot een tussentijdse wijziging van de premiepercentages.</t>
  </si>
  <si>
    <t>Een positief of negatief exploitatieresultaat van het Vervangingsfonds kan worden verrekend in de premie voor het volgende kalenderjaar.</t>
  </si>
  <si>
    <t>Artikel 9</t>
  </si>
  <si>
    <t>Bonus-malus regeling</t>
  </si>
  <si>
    <t>Een bevoegd gezag ontvangt na afloop van het kalenderjaar een beslissing van het Vervangingsfonds over het al dan niet toekennen van een bonus of het verschuldigd zijn van een malus.</t>
  </si>
  <si>
    <t>Op basis van de aangeleverde gegevens over de verslagmaanden januari tot en met december, wordt de bonus-malus verhouding berekend door het totaal van de vastgestelde normvergoedingen te delen door de premie die voor dat kalenderjaar is verschuldigd.</t>
  </si>
  <si>
    <t>Bij het berekenen van de bonus-malus verhouding, vormen de gegevens van het door het bevoegd gezag op 31 januari in stand gehouden scholen van het volgende kalenderjaar de basis.</t>
  </si>
  <si>
    <t>Het Vervangingsfonds berekent de bonus-malus afrekening conform de 'Werkwijze bonus-malus regeling', opgenomen als bijlage 2 in dit reglement.</t>
  </si>
  <si>
    <t>Het Vervangingsfonds maakt de beslissing over de bonus-malus afrekening over het voorgaande kalenderjaar jaarlijks bekend voor 15 oktober. Deze termijn kan met uiterlijk 6 weken worden verlengd, mits dit door het Vervangingsfonds voor 8 oktober bekend wordt gemaakt.</t>
  </si>
  <si>
    <t>Artikel 10</t>
  </si>
  <si>
    <t>Toepassingsbereik</t>
  </si>
  <si>
    <t>De bonus-malus regeling is van toepassing op een kalenderjaar.</t>
  </si>
  <si>
    <t>De bonus-malus regeling is niet van toepassing op bevoegde gezagsorganen die in het kalenderjaar waarover de berekening plaatsvindt eigenrisicodrager zijn geweest.</t>
  </si>
  <si>
    <t>Indien een bevoegd gezag als gevolg van fusie gedurende het kalenderjaar eigenrisicodrager is geworden, dan geldt de bonus-malus regeling alleen voor het tijdvak voorafgaand aan de dag dat dit bevoegd gezag eigenrisicodrager is geworden.</t>
  </si>
  <si>
    <t>Artikel 11</t>
  </si>
  <si>
    <t>Maximering malus</t>
  </si>
  <si>
    <t>Indien een bevoegd gezag met een personele bekostiging regulier lager dan 2,5 miljoen euro een bonus-malus verhouding heeft van meer dan 1,5 is voor het deel daarboven geen malus verschuldigd. De berekening en werking van de bonus-malus verhouding is opgenomen in 'Werkwijze bonus-malus regeling', opgenomen als bijlage 2 in dit reglement.</t>
  </si>
  <si>
    <t>Indien een bevoegd gezag met een personele bekostiging van 2,5 miljoen of meer een bonus-malus verhouding heeft van meer dan 2, is voor het deel daarboven geen malus verschuldigd. De berekening en werking van de bonus-malus verhouding is opgenomen in 'Werkwijze bonus-malus regeling', opgenomen als bijlage 2 in dit reglement.</t>
  </si>
  <si>
    <t>Artikel 12</t>
  </si>
  <si>
    <t>Voorwaarden voor bekostiging</t>
  </si>
  <si>
    <t>Een bevoegd gezag dat valt onder de reguliere bekostiging dan wel een eigenrisicodrager die gebruik maakt van een financiële variant, komt in aanmerking voor bekostiging van vervanging, indien is voldaan aan de voorwaarden van dit artikel.</t>
  </si>
  <si>
    <t>Het bevoegd gezag overlegt jaarlijks uiterlijk op 31 januari de compliance-verklaring die het Vervangingsfonds aan het bevoegd gezag heeft verstrekt. Zolang deze verklaring niet door het Vervangingsfonds is ontvangen, wordt de bekostiging opgschort.</t>
  </si>
  <si>
    <t>Het bevoegd gezag is premie verschuldigd voor het afwezige personeelslid.</t>
  </si>
  <si>
    <t>Het afwezige personeelslid is niet geplaatst in een vervangingspool als bedoeld in hoofdstuk 5 van dit reglement.</t>
  </si>
  <si>
    <t>Het personeelslid dat wordt vervangen is afwezig wegens:</t>
  </si>
  <si>
    <t>ziekte; of</t>
  </si>
  <si>
    <t>schorsing als bedoeld in de cao po.</t>
  </si>
  <si>
    <t>Het bevoegd gezag heeft ten behoeve van de afwezige geen aanspraak op een Ziektewet-uitkering.</t>
  </si>
  <si>
    <t>6.</t>
  </si>
  <si>
    <t>De vervanging vindt plaats in de periode van afwezigheid.</t>
  </si>
  <si>
    <t>7.</t>
  </si>
  <si>
    <t>De vervanging heeft tot extra kosten geleid voor het bevoegd gezag, die niet gemaakt zouden zijn als de vervanging niet had plaatsgevonden. Deze voorwaarde geldt niet, indien sprake is van vervanging door een personeelslid met een akte van aanstelling of een akte van benoeming en dat:</t>
  </si>
  <si>
    <t>is geplaatst in een vervangingspool als bedoeld in hoofdstuk 5 van dit reglement;</t>
  </si>
  <si>
    <t>werkzaam is in een functie die is geplaatst in het RDDF;</t>
  </si>
  <si>
    <t>in de tweede fase van een sociaal plan zit en met ontslag wordt bedreigd;</t>
  </si>
  <si>
    <t>d.</t>
  </si>
  <si>
    <t>vrijwillig is aangemeld bij het Vervangingsfonds;</t>
  </si>
  <si>
    <t>e.</t>
  </si>
  <si>
    <t>werkzaam is op basis van een dienstverband voor kennelijk tijdelijk werk als bedoeld in artikel 3.1 van de cao po.</t>
  </si>
  <si>
    <t>8.</t>
  </si>
  <si>
    <t>De vervanger van een leraar voldoet aan de bevoegdheidseisen voor leraar, genoemd in artikel 3 van de Wpo dan wel artikel 3 van de Wec. Deze voorwaarde geldt niet voor vervanging van de eerste dag afwezigheid wegens ziekte van een leraar die op of na 1 mei 2019 heeft plaatsgevonden.</t>
  </si>
  <si>
    <t>9.</t>
  </si>
  <si>
    <t>Vervanging door extern personeel anders dan uitzendpersoneel of personeel werkzaam bij een payroll onderneming, heeft plaatsgevonden ten behoeve van vervanging van een directielid of onderwijsondersteunend personeel. Vervanging van leraren door dit extern personeel wordt niet door het Vervangingsfonds bekostigd.</t>
  </si>
  <si>
    <t>Het Vf bekostigt vervanging van een leraar door andere externen dan uitzendpersoneel of personeel werkzaam bij een payroll onderneming.</t>
  </si>
  <si>
    <t>10.</t>
  </si>
  <si>
    <t>Bij vervanging door extern personeel, dient een factuur te worden overgelegd waarin een urenspecificatie van de vervanger is opgenomen.</t>
  </si>
  <si>
    <t>11.</t>
  </si>
  <si>
    <t>Bij vervanging op basis van uitzendarbeid of payrolling, moet de uitzendorganisatie of de payroll organisatie beschikken over een SNA-keurmerk.</t>
  </si>
  <si>
    <t>12.</t>
  </si>
  <si>
    <t>De vervangingsdeclaratie is binnen 3 maanden en 5 werkdagen na afloop van de maand waarin de vervanging heeft plaatsgevonden door het Vervangingsfonds ontvangen. Dit is een fatale termijn, vervangingsdeclaraties die buiten deze termijn zijn ontvangen, worden afgekeurd.</t>
  </si>
  <si>
    <t>13.</t>
  </si>
  <si>
    <t>Indien een vervangingsdeclaratie conform het vorige lid tijdig is ingediend, moet het Vervangingsfonds een correctie op deze declaratie uiterlijk binnen 3 maanden hebben ontvangen, te rekenen vanaf de dag waarop de declaratie is ingediend. Een correctie die buiten deze termijn is ontvangen, wordt niet in behandeling genomen.</t>
  </si>
  <si>
    <t>Het Vf verwerkt correcties op declaraties die buiten de termijn van 3 maanden zijn ontvangen.</t>
  </si>
  <si>
    <t>14.</t>
  </si>
  <si>
    <t>Indien het Vervangingsfonds ten aanzien van ingediende vervangingsdeclaraties bij een bevoegd gezag aanvullende gegevens heeft opgevraagd, dan moet het Vervangingsfonds deze gegevens binnen 8 weken, te rekenen vanaf de dag dat het Vervangingsfonds de gegevens heeft opgevraagd, hebben ontvangen.</t>
  </si>
  <si>
    <t>Artikel 13</t>
  </si>
  <si>
    <t>Wijze van vervanging</t>
  </si>
  <si>
    <t>Vervanging kan plaatsvinden op basis van:</t>
  </si>
  <si>
    <t>een tijdelijk of vast dienstverband voor vervanging;</t>
  </si>
  <si>
    <t>een dienstverband voor werkzaamheden van kennelijk tijdelijke aard;</t>
  </si>
  <si>
    <t>een tijdelijke uitbreiding van een dienstverband;</t>
  </si>
  <si>
    <t>een min-max-contract of een min-max-aanstelling;</t>
  </si>
  <si>
    <t>detachering;</t>
  </si>
  <si>
    <t>f.</t>
  </si>
  <si>
    <t>arbeid door extern personeel, uitzendarbeid of payrolling.</t>
  </si>
  <si>
    <t>Artikel 14</t>
  </si>
  <si>
    <t>Bekostiging</t>
  </si>
  <si>
    <t>Indien is voldaan aan artikel 12 en 13, dan vindt bekostiging plaats met inachtneming van dit artikel.</t>
  </si>
  <si>
    <t>Het aantal uren vervanging wordt bekostigd tot maximaal het aantal uren afwezigheid, waarbij het aanta uren afwezigheid wordt gebaseerd op het aantal werkzame uren van de afwezige per week op basis van de akte van aanstelling dan wel benoeming, vermenigvuldigd met het aantal weken in de betreffende maand.</t>
  </si>
  <si>
    <t>Vervanging wegens ziekte wordt bekostigd tot maximaal 28 maanden na de eerste ziektedag, zoals geregistreerd door het UWV.</t>
  </si>
  <si>
    <t>Vervanging wegens schorsing wordt bekostigd tot maximaal 42 kalenderdagen vanaf de eerste dag dat het afwezige personeelslid is geschorst.</t>
  </si>
  <si>
    <t>Indien een vervanger waarvan de vervanging door het Vervangingsfonds wordt bekostigd ziek wordt, dan kan het bevoegd gezag een tweede vervanger aanstellen om de oorspronkelijke afwezige te vervangen. De bekostiging van de wegens ziekte afwezige vervanger wordt dan door het Vervangingsfonds doorbetaald gedurende diens afwezigheidsperiode dan wel periode van aanstelling, tot een maximum van 6 maanden. Indien de eerder ziek geworden vervanger of het oorspronkelijk afwezige personeelslid weer beter is, dan stopt de bekostiging van de tweede vervanger op het moment van werkhervatting van de eerste vervanger of de oorspronkelijke afwezige.</t>
  </si>
  <si>
    <t>Bij ketenvervanging wordt uitsluitend de vervanging door de ketenvervanger bekostigd op basis van de uren zoals bepaald in het eerste lid van dit artikel.</t>
  </si>
  <si>
    <t>De hoogte van de bekostiging wordt berekend door het normbedrag per uur te vermenigvuldigen met het aantal uren dat de afwezige is vervangen, tot maximaal de uren afwezigheid. Het normbedrag wordt bepaald aan de hand van de inschaling van de afwezige. De verdere werking van de normbekostiging is opgenomen in bijlage 3, 'Werkwijze normbekostiging', van dit reglement.</t>
  </si>
  <si>
    <t>Artikel 15</t>
  </si>
  <si>
    <t>Aanvraag en duur vervangingspools</t>
  </si>
  <si>
    <t>Een bevoegd gezag dat valt onder de reguliere bekostiging, kan bij het Vervangingsfonds schriftelijk een aanvraag indienen, om al dan niet met andere bevoegde gezagsorganen een vervangingspool op te richten.</t>
  </si>
  <si>
    <t>Het bevoegd gezag kan kiezen voor een vervangingspool met een grootte van maximaal 4 procent of maximaal 6 procent van de totale formatie exclusief de vervangers. De peildatum voor het bepalen van deze grootte is 1 oktober voorafgaand het jaar waarin de vervangingspool wordt ingezet.</t>
  </si>
  <si>
    <t>De ingangsdatum van een vervangingspool is 1 januari volgend op het jaar waarin de vervangingspool is aangevraagd. De aanvraag voor een vervangingspool moet uiterlijk 31 oktober door het Vervangingsfonds zijn ontvangen. Het Vervangingsfonds beslist binnen 8 weken op de aanvraag.</t>
  </si>
  <si>
    <t>De vervangingspool wordt voor onbepaalde tijd verleend. Het bevoegd gezag kan de vervangingspool schriftelijk opzeggen. Deze opzegging moet uiterlijk 31 oktober door het Vervangingsfonds zijn ontvangen.</t>
  </si>
  <si>
    <t>Het Vf verwerkt een aanvraag tot opzegging van de vervangingspool die na 31 oktober is ontvangen.</t>
  </si>
  <si>
    <t>Opzegging van een vervangingspool is slechts mogelijk per 1 januari nadat de opzegging conform het vierde lid heeft plaatsgevonden.</t>
  </si>
  <si>
    <t>Een aanvraag voor een bovenbestuurlijke vervangingspool kan gedurende het hele kalenderjaar worden ingediend en start niet eerder dan de eerste van de maand volgend op de maand waarin deze is aangevraagd.</t>
  </si>
  <si>
    <t>Artikel 16</t>
  </si>
  <si>
    <t>Bekostiging en inzetpercentage vervangingspool</t>
  </si>
  <si>
    <t>De bekostiging en berekening van het inzetpercentage van de in de vervangingspool geplaatste personeelsleden vindt plaats volgende bijlage 4, 'Werkwijze vervangingspools', van dit reglement.</t>
  </si>
  <si>
    <t>De hoogte van de bekostiging wordt berekend door het aantal uren van het dienstverband per week te delen door 7, het resultaat hiervan te vermenigvuldigen met 365, het resultaat daarvan te delen door 12 en het resultaat daarvan te vermenigvuldigen met het van toepassing zijnde normbedrag.</t>
  </si>
  <si>
    <t>Bij gebruik van een vervangingspool van maximaal 4 procent van de totale formatie, vordert het Vervangingsfonds het verschil tussen de daadwerkelijke inzet en 98 procent van de maximaal haalbare inzet terug.</t>
  </si>
  <si>
    <t>Bij gebruik van een vervangingspool van maximaal 6 procent van de totale formatie, vordert het Vervangingsfonds het verschil tussen de daadwerkelijke inzet en 100 procent van de maximaal haalbare inzet terug.</t>
  </si>
  <si>
    <t>Het bevoegd gezag stuurt de verantwoording van de inzet van het personeel geplaatst in de vervangingspool naar het Vervangingsfonds. De termijn voor het indienen van deze verantwoording is 3 maanden, te rekenen vanaf de dag waarop het Vervangingsfonds het verzoek tot het indienen van de inzetverantwoording kenbaar heeft gemaakt. Indien het Vervangingsfonds binnen deze termijn de inzetverantwoording niet heeft ontvangen, dan komt de maand waarop de inzetverantwoording betrekking heeft niet voor bekostiging in aanmerking.</t>
  </si>
  <si>
    <t>Indien buiten deze termijn de inzetverantwoording wordt ingediend, dan wordt de maand waarop deze verantwoording ziet niet door het Vervangingsfonds vergoed.</t>
  </si>
  <si>
    <t xml:space="preserve">Na het tijdig indienen van de inzetverantwoording, kan een bevoegd (sic) deze binnen 3 maanden en 5 werkdagen corrigeren, te rekenen vanaf de dag dat de inzetverantwoording is ingediend. </t>
  </si>
  <si>
    <t>Artikel 17</t>
  </si>
  <si>
    <t>Plaatsing uit de vervangingspool</t>
  </si>
  <si>
    <t>In de verlofsituaties onder a tot en met c, wordt personeel dat geplaatst is in een vervangingspool voor de duur en omvang van dit verlof uit de vervangingspool geplaatst. Het bevoegd gezag kan gedurende deze verlofsituaties een ander personeelslid in de vervangingspool plaatsen.</t>
  </si>
  <si>
    <t>zwangerschaps- en bevallingsverlof;</t>
  </si>
  <si>
    <t>ouderschapsverlof;</t>
  </si>
  <si>
    <t>ziekteverlof vanaf 6 maanden na de eerste ziektedag. Gedurende de eerste 6 maanden van het Ziekteverlof wordt het personeelslid bekostigd door het Vervangingsfonds en telt de afwezigheid mee voor het inzetpercentage als ware dit personeelslid volledig ingezet voor vervanging.</t>
  </si>
  <si>
    <t>Personeel dat afwezig is wegens ziekte, kan niet in een vervangingspool worden geplaatst.</t>
  </si>
  <si>
    <t>Artikel 18</t>
  </si>
  <si>
    <t>Bovenbestuurlijke vervangingspools</t>
  </si>
  <si>
    <t>Bij een bovenbestuurlijke vervangingspool, komt vervanging door personeel in dienst van een aan deze pool deelnemende eigenrisicodrager niet voor bekostiging in aanmerking, tenzij sprake is van de situatie onder a en b.</t>
  </si>
  <si>
    <t>een in de bovenbestuurlijke vervangingspool geplaatste vervanger, die een dienstverband heeft bij een deelnemende eigenrisicodrager, wordt ingezet via detachering voor vervanging bij een deelnemend bevoegd gezag dat geen eigenrisicodrager is.</t>
  </si>
  <si>
    <t>de eigenrisicodrager die deelneemt aan de bovenbestuurlijke vervangingspool, geeft bij deelname van deze pool voor het begin van het nieuwe kalenderjaar bij het Vervangingsfonds aan welke personeelsleden het in deze pool heeft geplaatst.</t>
  </si>
  <si>
    <t>Toewijzing van de bekostiging met betrekking tot een bovenbestuurlijke vervangingspool, vindt met het oog op de eindafrekening van het inzetpercentage en de bonus-malus regeling plaats naar rato van de per bevoegd gezag verantwoorde premie.</t>
  </si>
  <si>
    <t>Bij een bovenbestuurlijke vervangingspool wordt vervanging door personeel met een dienstverband bij een aan deze pool deelnemende eigenrisicodrager niet meegerekend bij de berekening van het inzetpercentage.</t>
  </si>
  <si>
    <t>Artikel 19</t>
  </si>
  <si>
    <t>Aanmelding financiële varianten</t>
  </si>
  <si>
    <t>Een eigen risicodrager (sic) of een bevoegd gezag waarin eigenrisicodragerschap wordt verleend, kan zich aanmelden voor één van de volgende financiële varianten:</t>
  </si>
  <si>
    <t>eigen risicovariant van 2 maal de werktijdfactor per week;</t>
  </si>
  <si>
    <t>eigenrisicovariant van 6 maal de werktijdfactor per week;</t>
  </si>
  <si>
    <t>stop-loss variant met een lage ondergrens van de bandbreedte;</t>
  </si>
  <si>
    <t>stop-loss variant met een hoge ondergrens van de bandbreedte.</t>
  </si>
  <si>
    <t>Een bevoegd gezag dat geen eigenrisicodrager is, kan zich aanmelden voor een financiële variant onder de voorwaarde dat uiterlijk op de ingangsdatum van de financiële variant het eigenrisicodragerschap wordt verleend.</t>
  </si>
  <si>
    <t>De ingangsdatum van een financiële variant is 1 januari. De schriftelijke aanmelding moet uiterlijk 31 oktober hier voorafgaand door het Vervangingsfonds zijn ontvangen.</t>
  </si>
  <si>
    <t>De aanmelding voor een financiële variant geldt voor al het personeel van het bevoegd gezag.</t>
  </si>
  <si>
    <t>De bekostiging van de financiële varianten vindt plaats conform bijlage 5, 'Werkwijze financiële varianten', van dit reglement.</t>
  </si>
  <si>
    <t>Artikel 20</t>
  </si>
  <si>
    <t>Algemene voorwaarden voor bekostiging financiële varianten</t>
  </si>
  <si>
    <t>Een bevoegd gezag dat gebruik maakt van een financiële variant, komt voor bekostiging in aanmerking indien is voldaan aan artikel 12, met uitzonderin van lid 7, onder a, artikel 13 en aan de voorwaarden van dit artikel.</t>
  </si>
  <si>
    <t>De vervanging heeft voor het bevoegd gezag geleid tot extra kosten die niet gemaakt zouden zijn als de vervanging niet had plaatsgevonden.</t>
  </si>
  <si>
    <t>Personeel dat binnen de eigen betrekkingsomvang voor vervanging wordt ingezet, komt slechts voor bekostigde vervanging in aanmerking indien dit personeelslid is geplaatst in een eigen, door het bevoegd gezag bekostigde vervangingspool. Het bevoegd gezag stelt het Vervangingsfonds in kennis welke personeelsleden er in deze pool zijn geplaatst.</t>
  </si>
  <si>
    <t>Artikel 21</t>
  </si>
  <si>
    <t>Wijziging of opzegging</t>
  </si>
  <si>
    <t>Het gebruik van een financiële variant geldt voor onbepaalde tijd.</t>
  </si>
  <si>
    <t>Wijziging of opzegging van een financiële variant is mogelijk per 1 januari. Het schriftelijk verzoek tot wijziging of opzegging dient uiterlijk op 31 oktober hieraan voorafgaand door het Vervangingsfonds te zijn ontvangen.</t>
  </si>
  <si>
    <t>Indien een bevoegd gezag het eigenrisicodragerschap heeft opgezegd, eindigt het gebruik van de financiële variant per 1 januari van het daaropvolgende kalenderjaar.</t>
  </si>
  <si>
    <t>Artikel 22</t>
  </si>
  <si>
    <t>Arbo-, ziekteverzuim- en personeelsbeleid</t>
  </si>
  <si>
    <t>Een bevoegd gezag kan gebruik maken van de faciliteiten die het Vervangingsfonds beschikbaar stelt op het gebied van arbo-, ziekteverzuim- en personeelsbeleid.</t>
  </si>
  <si>
    <t>Het Vervangingsfonds kan voor het inzetten en verdelen van de faciliteiten, genoemd in het eerste lid, nadere regels stellen.</t>
  </si>
  <si>
    <t>Artikel 23</t>
  </si>
  <si>
    <t>Subsidies</t>
  </si>
  <si>
    <t>Een bevoegd gezag kan bij het Vervangingsfonds een aanvraag indienen voor een door het Vervangingsfonds te verstrekken subsidie. Op deze aanvragen is de Kaderregeling Subsidieverstrekking Vervangingsfonds en Participatiefonds 2007 van toepassing.</t>
  </si>
  <si>
    <t>Artikel 24</t>
  </si>
  <si>
    <t>Administratie- en bewaarplicht</t>
  </si>
  <si>
    <t>Het bevoegd gezag voert of laat een administratie voeren met betrekking tot de op grond van dit reglement benodigde gegevens en documenten.</t>
  </si>
  <si>
    <t>Het bevoegd gezag bewaart de in het eerste lid genoemde administratie voor een periode van minimaal 7 jaar en stelt deze ter beschikking aan de controleurs die het bestuur daartoe heeft aangewezen.</t>
  </si>
  <si>
    <t>Artikel 25</t>
  </si>
  <si>
    <t>Toepassing reglement</t>
  </si>
  <si>
    <t>In het geval er ten onrechte bekostiging door het Vervangingsfonds heeft plaatsgevonden, vordert het Vervangingsfonds het ten onrechte uitgekeerde bedrag terug als onverschuldigde betaling.</t>
  </si>
  <si>
    <t>Indien een bevoegd gezag te weinig premie heeft afgedragen, vordert het Vervangingsfonds de te weinig afgedragen premie in.</t>
  </si>
  <si>
    <t>Een vordering als bedoeld in het eerste of tweede lid kan worden verrekend met andere door het Vervangingsfonds aan het bevoegd gezag verschuldigde bedragen.</t>
  </si>
  <si>
    <t>Een vordering als bedoeld in het eerste en tweede lid wordt verhoogd met een administratieve heffing van 10 procent van de totale vordering, tot een maximum van de totale kosten van de controle waaruit is gebleken dat er ten onrechte bekostiging heeft plaatsgevonden of te weinig premie is afgedragen.</t>
  </si>
  <si>
    <t>Voordat het Vervangingsfonds een administratieve heffing als bedoeld in het vierde lid oplegt, geeft het een eenmalige schriftelijke waarschuwing aan het bevoegd gezag.</t>
  </si>
  <si>
    <t>Artikel 26</t>
  </si>
  <si>
    <t>Onvoorziene omstandigheden</t>
  </si>
  <si>
    <t>In gevallen waarin het reglement niet voorziet, beslist het bestuur.</t>
  </si>
  <si>
    <t>Artikel 27</t>
  </si>
  <si>
    <t>Citeertitel</t>
  </si>
  <si>
    <t>Dit reglement wordt aangehaald als 'Reglement Vervangingsfonds en Bedrijfsgezondheidszorg voor het onderwijs 2020'.</t>
  </si>
  <si>
    <t>Artikel 28</t>
  </si>
  <si>
    <t>Bekendmaking</t>
  </si>
  <si>
    <t>Dit reglement wordt bekendgemaakt middels publicatie in de Staatscourant.</t>
  </si>
  <si>
    <t>Dit reglement treedt in werking op 1 januari 2020 en is van toepassing op het kalenderjaar 2020. Voor vervanging die in 2020 heeft plaatsgevonden, is dit reglement voor onbepaalde tijd van toepassing.</t>
  </si>
  <si>
    <t>Artikel 29</t>
  </si>
  <si>
    <t>Hardheidsclausule</t>
  </si>
  <si>
    <t>Om zwaarwegende redenen kan het bestuur, op eigen initiatief dan wel op schriftelijk verzoek van een bevoegd gezag, afwijken van de bepalingen in dit reglement. Bij de belangenafweging die in het kader van een beroep op de hardheidsclausule plaatsvindt, wordt alleen gekeken naar de omstandigheden van het bevoegd gezag.</t>
  </si>
  <si>
    <t>Een beroep op de hardheidsclausule dat betrekking heeft op een besluit dat onherroepelijk is geworden, wordt afgewezen.</t>
  </si>
  <si>
    <t>Artikel titel</t>
  </si>
  <si>
    <t>Artikel nr</t>
  </si>
  <si>
    <t>In risico inventarisatie?</t>
  </si>
  <si>
    <t>P123</t>
  </si>
  <si>
    <t>Toelichting/voorbeeld</t>
  </si>
  <si>
    <t>Logische testgevallen</t>
  </si>
  <si>
    <t>Vóór 31 oktober bij VF aanmelden, ingang in het kalenderjaar volgend op de aanmelding. Geschiedt voor voltallige niet-aangemelde personeel.</t>
  </si>
  <si>
    <t>UCS Beheer Premiepercentages
UCS Bereken Premies vanaf
gegevenstijdvak 201901</t>
  </si>
  <si>
    <t>UCS Bereken Premies vanaf
gegevenstijdvak 201901</t>
  </si>
  <si>
    <t>Bruto-salaris van premieverschuldigd personeel (X) vermenigvuldigd met de vakantietoeslag (8%) --&gt; X * 1,08</t>
  </si>
  <si>
    <t>UCS Vaststellen Premiegrondslagen</t>
  </si>
  <si>
    <t>Premiegrondslag (X) vermenigvuldigd met het premiepercentage 'VF verplicht' (Y) --&gt; X * Y</t>
  </si>
  <si>
    <t>Premiegrondslag (X) vermenigvuldigd met het  premiepercentage 'VF vrijwillig' (Y) --&gt; X * Y</t>
  </si>
  <si>
    <t>Premiegrondslag (X) vermenigvuldigd met het premiepercentage 'ERD verplicht' (Y) --&gt; X * Y</t>
  </si>
  <si>
    <t>Premiegrondslag (X) vermenigvuldigd met het premiepercentage 'ERD vrijwillig' (Y) --&gt; X * Y</t>
  </si>
  <si>
    <t>Premiegrondslag (X) vermenigvuldigd met het premiepercentage 'PF' (Y) --&gt; X * Y</t>
  </si>
  <si>
    <t>Frontend: beheerfunctie
Backend: via SOAP-call 'updatePremiePercentages'</t>
  </si>
  <si>
    <t>3.8.1: Premieberekening voor een VF_vrijwillig BG uitvoeren met het huidige premiepercentage.
3.8.2: Premieberekening voor dezelfde VF_vrijwillig BG uitvoeren met een aangepast premiepercentage (incl. kijken of dit in de backend goed wordt opgenomen).</t>
  </si>
  <si>
    <t>3.9.1: Premieberekening voor een ERD_verplicht BG uitvoeren met het huidige premiepercentage.
3.9.2: Premieberekening voor dezelfde ERD_verplicht BG uitvoeren met een aangepast premiepercentage (incl. kijken of dit in de backend goed wordt opgenomen).</t>
  </si>
  <si>
    <t>3.10.1: Premieberekening voor een ERD_vrijwillig BG uitvoeren met het huidige premiepercentage.
3.10.2: Premieberekening voor dezelfde ERD_vrijwillig BG uitvoeren met een aangepast premiepercentage (incl. kijken of dit in de backend goed wordt opgenomen).</t>
  </si>
  <si>
    <t>3.11.1: Premieberekening voor een PF BG uitvoeren met het huidige premiepercentage.
3.11.2: Premieberekening voor dezelfde PF BG uitvoeren met een aangepast premiepercentage (incl. kijken of dit in de backend goed wordt opgenomen).</t>
  </si>
  <si>
    <t>Totale bedag aan ontvangen vervangingsdeclaraties (X) delen door het in dat kalenderjaar betaalde premie (Y) --&gt; X / Y</t>
  </si>
  <si>
    <t>4.1.1: BM-verhouding berekenen voor één BG.
4.1.2: X en Y aanpassen bij dezelfde BG en weer de BM-verhouding berekenen.</t>
  </si>
  <si>
    <t>UCS Berekenen Bonus Malus</t>
  </si>
  <si>
    <t>4.2.1: Totale bedrag berekenen voor BG nr. 1
4.2.2: Totale bedrag berekenen voor BG nr. 2
4.2.3: Data voor BG nr. 1 aanpassen en opnieuw het totale bedrag berekenen.</t>
  </si>
  <si>
    <t>4.3.1: Totale premiebedrag berekenen voor BG nr. 1
4.3.2: Totale premiebedrag berekenen voor BG nr. 2
4.3.3: Totale premiebedrag berekenen voor BG nr. 1 met aangepaste premiedata.</t>
  </si>
  <si>
    <t>Wordt ter vergemakkelijking uitgedrukt in euro's, 
waarbij het premiebedrag dat een BG jaarlijks 
heeft betaald gelijk is aan 1. Bij een premie van €100.000:
Ondergrens: €100.000 * 1 = €100.000
Bovengrens: €100.000 * 1,1 = €110.000</t>
  </si>
  <si>
    <t>4.4.1: BM-bandbreedte berekenen voor één BG met bestaande onder- en bovengrens.
4.4.2: BM-brandbreedte berekenen voor één BG met aangepaste onder- en bovengrens.</t>
  </si>
  <si>
    <t>4.5.1: BM berekening doen voor een volledig aangesloten BG'er.
4.5.2: BM berekening doen voor een ERD BG'er.</t>
  </si>
  <si>
    <t>4.6.1: BM berekening doen voor een ERD BG'er.
4.6.2: BM berekening doen voor zelfde BG dat gefuseerd is en geen ERD-status meer heeft.
4.6.3: BM berekening doen voor VF_VERPLICHT BG.
4.6.4: BM berekening doen voor zelfde BG dat gefuseerd is nu de ERD-status heeft.</t>
  </si>
  <si>
    <t>Als de bonus-malus verhouding van een BG tussen de ondergrens en bovengrens ligt is er geen sprake van een uit te keren bonus of te innen malus.</t>
  </si>
  <si>
    <t>Ondergrens BM-bandbreedte uitgedrukt in euro's (X) -Totaal bedrag aan uitgekeerde declaraties (Y) * bonuspercentage (Z) --&gt; (X - Y) * (Z / 100)</t>
  </si>
  <si>
    <t>Premie: €100.000
Ontvangen declaraties: €80.000
Bonuspercentage: 30%
Bonusbedrag: (€100.000 - €80.000) * (30 / 100) = €6.000</t>
  </si>
  <si>
    <t>Totaal bedrag aan uitgekeerde declaraties (X) - Bovengrens BM-bandbreedte uitgedrukt in euro's (Y) * maluspercentage (Z) --&gt; (X - Y) * (Z /100)</t>
  </si>
  <si>
    <t>Premie: €100.000
Ontvangen declaraties: €120.000
Maluspercentage: 50%
Malusbedrag: (€120.000 - €110.000) * (50 / 100) = €5.000</t>
  </si>
  <si>
    <t>BM: een maximering van het malusbedrag bij personele bekostiging (ERD-som) regulier &lt; €2,5 miljoen en een BM-verhouding &gt; 1,5</t>
  </si>
  <si>
    <t>Als BM-verhouding hoger uitkomt dan 1,5 én personele bekostiging lager uitkomt dan €2,5 miljoen wordt altijd een BM-verhoudig van 1,5 aangehouden.</t>
  </si>
  <si>
    <t>4.10.1: BM-berekening doen bij een BG met personele bekostiging regulier &lt; €2,5 miljoen en een BM-verhouding &gt; 1,5
4.10.2: BM-berekening doen bij een BG met personele bekostiging &lt; €2,5 miljoen en een BM-verhouding &gt; 1,5.</t>
  </si>
  <si>
    <t>UCS Berekenen Bonus Malus
UCS Registreren ERD sommen</t>
  </si>
  <si>
    <t>BM: een maximering van het malusbedrag bij personele bekostiging (ERD-som) regulier &gt; €2,5 miljoen en een BM-verhouding &gt; 2</t>
  </si>
  <si>
    <t>Als BM-verhouding hoger uitkomt dan 2 én personele bekostiging hoger uitkomt dan €2,5 miljoen wordt altijd een BM-verhoudig van 2 aangehouden.</t>
  </si>
  <si>
    <t>4.11.1: BM-berekening doen bij een BG met personele bekostiging regulier &gt; €2,5 miljoen en een BM-verhouding &gt; 2
4.11.2: BM-berekening doen bij een BG met personele bekostiging &gt; €2,5 miljoen en een BM-verhouding &lt; 2</t>
  </si>
  <si>
    <t>5.1.1: Vergoeding voor vervanging aanvragen voor een premieverschuldigd afwezig personeelslid.
5.1.2: Vergoeding voor vervanging aanvragen voor een niet-premieverschuldigd afwezig personeelslid.</t>
  </si>
  <si>
    <t>5.2.1: Vergoeding voor poolervervanging aanvragen voor een premieverschuldigd afwezig personeelslid.
5.2.2: Vergoeding voor poolervervanging aanvragen voor een niet-premieverschuldigd afwezig personeelslid.</t>
  </si>
  <si>
    <t>5.3.1: Vergoeding voor vervanging aanvragen voor een afwezig personeelslid dat geen pooler is.
5.3.2: Vergoeding voor vervanging aanvragen voor een afwezig personeelslid dat wel pooler is.</t>
  </si>
  <si>
    <t>5.4.1: Vergoeding voor vervanging aanvragen voor een afwezig personeelslid dat door ziekte is uitgevallen.
5.4.2: Vergoeding voor vervanging aanvragen voor een afwezig personeelslid dat door schorsing is uitgevallen (er zou ook een case moeten worden aangemaakt).
5.4.3: Vergoeding voor vervanging aanvragen voor een afwezig personeelslid dat niet door ziekte of schorsing is uitgevallen.</t>
  </si>
  <si>
    <t xml:space="preserve">5.5.1: Vergoeding voor vervanging aanvragen binnen de verzuimperiode van de afwezige.
5.5.2: Vergoeding voor vervanging aanvragen buiten de verzuimperiode van de afwezige.
</t>
  </si>
  <si>
    <t>5.6.1: Declaratie indienen voor vervanging die tot extra kosten heeft geleid.
5.6.2: Declaratie indienen voor vervanging die niet tot extra kosten heeft geleid.</t>
  </si>
  <si>
    <t>5.7.1: Bekostiging aanvragen voor vervanging door een lesbevoegde leraar.
5.7.2: Bekostiging aanvragen voor vervanging door een niet-lesbevoegde leraar (wordt case voor aangemaakt).</t>
  </si>
  <si>
    <t xml:space="preserve">5.8.1: Bekostiging aanvragen voor 1 dag vervanging door een niet-lesbevoegde leraar.
5.8.2: Bekostiging aanvragen voor meer dan 1 dag vervanging door een niet-lesbevoegde leraar.
</t>
  </si>
  <si>
    <t xml:space="preserve">5.9.1: Bekostiging aanvragen voor niet-lesbevoegde vervanging van een directielid of onderwijsondersteunend personeel.
</t>
  </si>
  <si>
    <t xml:space="preserve">5.10.1: Aanvraag vervanging door externe vervanger met factuur + urenspecificatie indienen.
5.10.2: Aanvraag vervanging door externe vervanger zonder factuur + urenspecificatie indienen. </t>
  </si>
  <si>
    <t>5.11.1: Aanvraag vervanging door externe vervanger indienen waarbij de payroll onderneming wel een SNA-keurmerk heeft 
5.11.2: Aanvraag vervanging door externe vervanger indienen waarbij de het uitzendarbeidsbureau wel een SNA-keurmerk heeft.
5.11.3: Aanvraag vervanging door externe vervanger indienen waarbij de payroll onderneming niet een SNA-keurmerk heeft 
5.11.4: Aanvraag vervanging door externe vervanger indienen waarbij de het uitzendarbeidsbureau niet een SNA-keurmerk heeft.</t>
  </si>
  <si>
    <t>UCS Verwerken Reguliere Declaraties
UCS Interactief Externe vervangers</t>
  </si>
  <si>
    <t>5.12.1: Vervangingsdeclaratie indienen binnen 3 maanden en 5 werkdagen indienen.
5.12.2: Vervangingsdeclaratie indienen ná 3 maanden en 5 werkdagen indienen.</t>
  </si>
  <si>
    <t>5.13.1: Correctie op vervangingsdeclaratie is binnen 3 maanden ingediend.
5.13.2: Correctie op vervangingsdeclaratie is na 3 maanden ingediend.</t>
  </si>
  <si>
    <t>UCS Interactief Nadeclaraties</t>
  </si>
  <si>
    <t>6.1.1: Declaratie indienen voor vervanging voor tijdelijk of vast dienstverband.
6.1.2: Declaratie indienen voor vervanging anders dan tijdelijk of vast dienstverband.</t>
  </si>
  <si>
    <t>6.2.1: Declaratie indienen voor vervanging via detachering voor BG 1.
6.2.2: Declaratie indienen voor vervanging via detachering voor BG 2.</t>
  </si>
  <si>
    <t>6.3.1: Declaratie indienen voor vervanging in de vorm van tijdelijke werkzaamheden voor BG 1.
6.3.2: Declaratie indienen voor vervanging in de vorm van tijdelijke werkzaamheden voor BG 2.</t>
  </si>
  <si>
    <t>6.4.1: Declaratie indienen voor vervanging in de vorm van een min-max contract voor BG 1.
6.4.2: Declaratie indienen voor vervanging in de vorm van een min-max contract voor BG 2.</t>
  </si>
  <si>
    <t>6.5.1: Declaratie indienen voor vervanging via detachering voor BG 1.
6.5.2: Declaratie indienen voor vervanging via detachering voor BG 2.</t>
  </si>
  <si>
    <t>6.6.1: Factuur externe vervanging indienen voor vervanging door extern personeel, uitzendarbeid of payrolling.
6.6.2: Factuur externe vervanging indienen voor vervanging anders dan extern personeel, uitzendarbeid of payrolling.</t>
  </si>
  <si>
    <t>Salarisklasse 2: normbedrag = €21,50/uur
Aantal uren afwezig: 40
Normbekostiging: €21,50 * 40 = €860
Normbedrag is afhankelijk van salarisklasse (5 in totaal), waarbij uit wordt gegaan van het salaris van het afwezige personeelslid.</t>
  </si>
  <si>
    <t>7.1.1: Normbekostiging berekenen voor een declaratie met set 1 aan X- en Y-data.
7.1.2: Normbekostiging berekenen voor een declaratie met set 2 aan X- en Y-data.</t>
  </si>
  <si>
    <t>UCS Beheer Normbedragen
UCS Verwerken Reguliere Declaraties</t>
  </si>
  <si>
    <t>Aantal werkzame uren van de afwezige per week volgens de akte van aanstelling/benoeming (X) * aantal weken in de betreffende maand (Y) --&gt; X * Y</t>
  </si>
  <si>
    <t>7.2.1: Normbekostiging berekenen voor een declaratie met set 1 aan X- en Y-data.
7.2.2: Normbekostiging berekenen voor een declaratie met set 2 aan X- en Y-data.</t>
  </si>
  <si>
    <t>Vanaf de eerste ziektedag:
&lt; 28 maanden: ziekte wordt bekostigd.
&gt; 28 maanden: ziekte wordt niet bekostigd.</t>
  </si>
  <si>
    <t>7.3.1: Declaratie voor ziektevervanging indienen waarbij ziekte korter dan 28 maanden duurde.
7.3.2: Declaratie voor ziektevervanging indienen waarbij ziekte langer dan 28 maanden duurde.</t>
  </si>
  <si>
    <t>Vanaf de eerste schorsingsdag:
&lt; 42 kalenderdagen: schorsing wordt bekostigd.
&gt; 42 kalenderdagen: schorsing wordt niet bekostigd.</t>
  </si>
  <si>
    <t>7.4.1: Declaratie voor schorsing indienen waarbij schorsing korter dan 42 kalenderdagen duurde.
7.4.2: Declaratie voor schorsing indienen waarbij schorsing langer dan 42 kalenderdagen duurde.</t>
  </si>
  <si>
    <t>Vanaf de eerste dag van afwezigheid eerste vervanger:
&lt; 6 maanden: vervanging wordt bekostigd.
&gt; 6 maanden: vervanging wordt niet bekostigd.</t>
  </si>
  <si>
    <t>7.5.1: Declaratie indienen voor een tweede vervanger die korter dan 6 maanden de eerste vervanger heeft vervangen.
7.5.2: Declaratie indienen voor een tweede vervanger die langer dan 6 maanden de eerste vervanger heeft vervangen.</t>
  </si>
  <si>
    <t>Vraag uitstaan naar APG</t>
  </si>
  <si>
    <t>Aantal uren van het dienstverband
 per week (X) delen door 7, vermenigvuldigen met 365, delen door 12, vermenigvuldigen met het normbedrag (Y) --&gt; (X / 7 * 365 / 12) * Y</t>
  </si>
  <si>
    <t>Salarisklasse 3: normbedrag = €28,41
Aantal uren afwezig: 26
Normbekostiging: (26 / 7 * 365 / 12) * €21,50 = €3.209,65
Ook hier is het normbedrag afhankelijk van salarisklasse (5 in totaal), maar hier wordt uitgegaan van het salaris van de pooler.</t>
  </si>
  <si>
    <t>7.6.1: Normbekostiging berekenen voor vervanging uit een vervangingspool met data set 1.
7.6.2: Normbekostiging berekenen voor vervanging uit dezelfde vervangingspool met data set 2.</t>
  </si>
  <si>
    <t>UCS Verwerken Pooler Declaraties</t>
  </si>
  <si>
    <t>Buiten systeem om, schriftelijk verzoek en door de fondsen wordt bepaald of dit BG onder reguliere bekostiging valt.</t>
  </si>
  <si>
    <t>/</t>
  </si>
  <si>
    <t>Pool bestaande uit max. 4% van de totale formatie: 98%.
Pool bestaande uit max. 6% van de totale formatie: 100%.
Peildatum hiervoor is 1 oktober voorafgaand aan het jaar waarin de pool wordt ingezet.</t>
  </si>
  <si>
    <t>Buiten systeem om, vereist inzetpercentage uiteindelijk keuze van de BG(s) die de vervangingspool oprichten.</t>
  </si>
  <si>
    <t>Aantal uren declarabele vervanging in de pool (X) opgeteld met het aantal uren en minuten eigen afwezigheid wegens schoolvakantie, BAPO, ziekte of schorsing (Y) delen door het totaal aantal uren en minuten in de pool (Z) vermenigvuldigd met 100 --&gt; (X + Y) / Z * 100</t>
  </si>
  <si>
    <t>Totale aantal uren (Z): 800
Declarabele uren (X): 450
Uren eigen afwezigheid (Y): 200
Recent inzetpercentage: (450 + 200) / 800 * 100 = 81,25%</t>
  </si>
  <si>
    <t xml:space="preserve">8.3.1: Recent inzetpercentage berekenen voor een BG met dataset 1.
8.3.2: Recent inzetpercentage berekenen voor dezelfde BG met dataset  2. </t>
  </si>
  <si>
    <t>UCS Uitvoeren Pooler Jaarwerk</t>
  </si>
  <si>
    <t>Vereist inzetpercentage (98% of 
100%) (X) min het werkelijke inzetpercentage (Y) vermenigvuldigd met het goedgekeurde bedrag aan pooldeclaraties (Z) --&gt; (X - Y) * Z</t>
  </si>
  <si>
    <t>Vereist inzetpercentage: 100%
Werkelijke inzetpercentage: 96%
Bedrag aan goedgekeurde decl.: €150.000
Bedrag terugvordering: 100% - 96% = 4% * €150.000 = €6.000</t>
  </si>
  <si>
    <t>8.4.1: Terugvordering berekenen voor een BG met dataset (X, Y en Z) 1.
8.4.2: Terugvordering berekenen voor een BG met dataset (X, Y en Z) 2.</t>
  </si>
  <si>
    <t>Nog onbekend of deze in het systeem zitten, moet evt. geïmplementeerd worden.</t>
  </si>
  <si>
    <t>8.5.1: Een PIV indienen eerder dan 3 maanden na het indieningsverzoek van VF.
8.5.2: Een PIV indienen later dan 3 maanden na het indieningsverzoek van VF.</t>
  </si>
  <si>
    <t>8.6.1: Het inzetpercentage voor een pool berekenen waarbij ten minste één PIV te laat is ingediend.
8.6.2: Het inzetpercentage voor dezelfde pool berekenen waarbij geen enkele PIV te laat is ingediend.</t>
  </si>
  <si>
    <t>8.7.1: Correctie op een PIV indienen eerder dan 3 maanden en 5 werkdagen.
8.7.2: Correctie op een PIV indienen later dan 3 maanden en 5 werkdagen.</t>
  </si>
  <si>
    <t>8.8.1: Een pooler met zwangerschaps-, bevallings- of ouderschapsverlof laten gaan.</t>
  </si>
  <si>
    <t>8.9.1: Een ziekteperiode van een pooler korter dan 6 maanden doorgeven.
8.9.2: Een ziekteperiode van een pooler langer dan 6 maanden doorgeven.</t>
  </si>
  <si>
    <t>8.10.1: Een regulier persoon in een pool proberen te plaatsen.
8.10.2: Een door ziekte afwezig persoon in een pool proberen te plaatsen.</t>
  </si>
  <si>
    <t>8.11.1: Declaratie indienen voor een vervanger die niet van een ERD'er komt.
8.11.2: Declaratie indienen voor een vervanger die wel van een ERD'er komt.</t>
  </si>
  <si>
    <t>UCS Uitvoeren Pooler Jaarwerk
UCS Verwerken PIV bestanden</t>
  </si>
  <si>
    <t>Bovenbestuurdelijke vervangingspools: vervanging door personeel van een ERD'er dat via detachering personeel van een niet-ERD'er vervangt wordt wel bekostigd.</t>
  </si>
  <si>
    <t>8.12.1: Declaratie indienen voor een vervanger die via detachering van een niet-ERD'er komt.
8.12.2: Declaratie indienen voor een vervanger die via detachering van een ERD'er komt.</t>
  </si>
  <si>
    <t>8.13.1: Declaratie indienen voor een vervanger die wel als pooler is aangegeven voor de start van het nieuwe kalenderjaar.
8.13.2: Declaratie indienen voor een vervanger die nite als pooler is aangegeven voor de start van het nieuwe kalenderjaar.</t>
  </si>
  <si>
    <t>8.14.1: Bekostiging uitvoeren voor een bovenbestuurlijke vervangingspool met dataset 1.
8.14.2: Bekostiging uitvoeren voor een bovenbestuurlijke vervangingspool met dataset 2.</t>
  </si>
  <si>
    <t>8.15.1: Inzetpercentage berekenen voor een bovenbestuurlijke vervangingspool waarbij alle BGs geen ERD'er zijn.
8.15.2: Inzetpercentage berekenen voor dezelfde bovenbestuurlijke vervangingspool waarbij 1 (of meerdere) BG(s) een ERD'er is/zijn.</t>
  </si>
  <si>
    <t>Werktijdfactor omgerekend in klokuren (X) vermenigvuldigd 
met 2. Alle uren onder dit aantal zijn niet-declarabel, alle uren daarboven wel --&gt; X * 2</t>
  </si>
  <si>
    <t>Werktijdfactor: 0,75
Werktijdfactor in uren: 30
Grens: 30 * 2 = 60 uren. Elke vervanging onder 60 uren is niet-declarabel, alles daarboven wel.</t>
  </si>
  <si>
    <t>9.1.1: Declaratie indienen voor een vervanging die onder de urengrens valt.
9.1.2: Declaratie indienen voor een vervanging die boven de urengrens valt.</t>
  </si>
  <si>
    <t>UCS Verwerken Finvar declaraties</t>
  </si>
  <si>
    <t>Werktijdfactor omgerekend in klokuren (X) vermenigvuldigd 
met 6. Alle uren onder dit aantal zijn niet-declarabel, alle uren daarboven wel --&gt; X * 6</t>
  </si>
  <si>
    <t>Werktijdfactor: 0,75
Werktijdfactor in uren: 30
Grens: 30 * 6 = 180 uren. Elke vervanging onder 180 uren is niet-declarabel, alles daarboven wel.</t>
  </si>
  <si>
    <t>9.2.1: Declaratie indienen voor een vervanging die onder de urengrens valt.
9.2.2: Declaratie indienen voor een vervanging die boven de urengrens valt.</t>
  </si>
  <si>
    <t>De 'Gemiddelde Normatieve Vervangingskosten' (GNV) vermenigvuldigen met 0,8 en 2,0:
-  Alle bedragen onder GNV * 0,8: eigen rekening
- Alle bedragen tussen GNV * 0,8 en 2,0: volledig bekostigd door VF
- Alle bedragen boven GNV * 2,0: 50% bekostigd door VF</t>
  </si>
  <si>
    <t>GNV: €55.000
€55.000 * 0,8 = €44.000
€55.000 * 2,0 = €110.000
&lt; €44.000: niet declarabel
€44.000 - €110.000: volledig declarabel
&gt; €110.000: 50% declarabel</t>
  </si>
  <si>
    <t>9.3.1: Declaratie indienen als de BG onder de ondergrens valt.
9.3.2: Declaratie indienen als de BG tussen de onder- en bovengrens valt.
9.3.3: Declaratie indienen als de BG boven de bovengrens valt.</t>
  </si>
  <si>
    <t>De 'Gemiddelde Normatieve Vervangingskosten' (GNV) vermenigvuldigen met 1,0 en 2,0:
-  Alle bedragen onder GNV * 1,0: eigen rekening
- Alle bedragen tussen GNV * 1,0 en 2,0: volledig bekostigd door VF
- Alle bedragen boven GNV * 2,0: 50% bekostigd door VF</t>
  </si>
  <si>
    <t>GNV: €55.000
€55.000 * 1,0 = €55.000
€55.000 * 2,0 = €110.000
&lt; €55.000: niet declarabel
€55.000 - €110.000: volledig declarabel
&gt; €110.000: 50% declarabel</t>
  </si>
  <si>
    <t>9.4.1: Declaratie indienen als de BG onder de ondergrens valt.
9.4.2: Declaratie indienen als de BG tussen de onder- en bovengrens valt.
9.4.3: Declaratie indienen als de BG boven de bovengrens valt.</t>
  </si>
  <si>
    <t>Jaarlijkse premiegrondslag (X) vermenigdvuldigd met het stoploss-percentage (Y) --&gt; X * (Y / 100)</t>
  </si>
  <si>
    <t>Jaarlijkse premiegrondslag: €960.000
Stoploss-percentage: 6% (perc. van 2019)
GNV: €960.000 * (6 / 100) = €57.600</t>
  </si>
  <si>
    <t>9.5.1: De GNV bepalen voor een BG met dataset 1.
9.5.2: De GNV bepalen voor een BG met dataset 2.</t>
  </si>
  <si>
    <t>Premiegrondslag van januari (X) vermenigvuldigen met 12 (maanden) --&gt; X * 12</t>
  </si>
  <si>
    <t>Premiegrondslag januari: €80.000
Jaarlijkse premiegrondslag: €80.000 * 12 = €960.000</t>
  </si>
  <si>
    <t>9.6.1: Jaarlijkse premiegrondslag berekenen voor een BG met dataset 1.
9.6.2: Jaarlijkse premiegrondslag berekenen voor een BG met dataset 2.</t>
  </si>
  <si>
    <t>9.7.1: Declaratie indienen voor vervanging die wel extra kosten met zich meebrengt.
9.7.2: Declaratie indienen voor vervanging die niet extra kosten met zich meebrengt.</t>
  </si>
  <si>
    <t>UCS Verwerken Finvar declaraties
UCS Verwerken Reguliere Declaraties</t>
  </si>
  <si>
    <t>FinVar: vervanging binnen de eigen betrekkingsomvang wordt alleen bekostigd als de vervanger in een door het BG bekostigde vervangingspool zit.</t>
  </si>
  <si>
    <t>9.8.1: Declaratie indienen voor vervanging binnen de eigen betrekkingsomvang, waarbij de vervanger een pooler is.
9.8.2: Declaratie indienen voor vervanging binnen de eigen betrekkingsomvang, waarbij de vervanger geen pooler is (wordt case aangemaakt).</t>
  </si>
  <si>
    <t>Totaal verschuldigde bedrag (X) met een adminisistratieve heffing van 10% van dit bedrag --&gt; X * 1,1</t>
  </si>
  <si>
    <t>Teveel aan bekostiging: €50.000
Terug te vorderen bedrag: €50.000 * 1,1 = €55.000</t>
  </si>
  <si>
    <t>10.1.1: Een terugvordering verwerken in de maandverwerking bij teveel betaalde declaraties.
10.1.2: Een terugvordering verwerken in de maandverwerking bij te weinig geïnde premie.</t>
  </si>
  <si>
    <t>Sommatie van werktijdfactor per 
dag voor alle dagen in de maand (X) vermenigvuldigd met de factor 3/13 vermenigvuldigd met 40 uur --&gt; (X * 3/13) * 40</t>
  </si>
  <si>
    <t>Werktijdfactor per week (X) 
vermenigdvuldigd met het aantal dagen van de aanstelling in de maand (Y) gedeeld door het aantal kalenderdagen van de maand (Z) vermenigvuldigd met 40 uur --&gt; (X * Y / Z) * 40</t>
  </si>
  <si>
    <t>Link naar reglement</t>
  </si>
  <si>
    <t xml:space="preserve">Indien de ICT dienstverlening niet voldoet aan de overeengekomen beleidspunten, dienstenniveaus en beheersdoelstellingen, bestaat het risico dat de klantorganisatie haar bedrijfsdoelstellingen niet behaalt, dat de serviceoragnisatie hiervoor aansprakelijk wordt gesteld en dat de serviceorganisatie hierdoor reputatie en/of financiële schade lijdt. </t>
  </si>
  <si>
    <t xml:space="preserve"> Indien de serviceorganisatie de klantorganisatie niet of onjuist informeert over het gerealiseerde dienstenniveau bestaat het risico dat de klantorganisatie haar bedrijfsdoelstellingen niet behaalt omdat zij op basis van deze informatie haar bedrijfsvoering continueert.</t>
  </si>
  <si>
    <t>Productieopdrachten worden ten onrechte verwerkt doordat ze niet op de geautoriseerde productieplanning staan.</t>
  </si>
  <si>
    <t>Productieopdrachten worden niet juist verwerkt.</t>
  </si>
  <si>
    <t>Niet alle productieopdrachten in de geautoriseerde productieplanning worden volledig verwerkt.</t>
  </si>
  <si>
    <t>Productieopdrachten worden niet tijdig (d.w.z. conform de geautoriseerde productieplanning) verwerkt.</t>
  </si>
  <si>
    <t>P124</t>
  </si>
  <si>
    <t>P125</t>
  </si>
  <si>
    <t>P126</t>
  </si>
  <si>
    <t>P127</t>
  </si>
  <si>
    <t>P128</t>
  </si>
  <si>
    <t>P129</t>
  </si>
  <si>
    <t>P130</t>
  </si>
  <si>
    <t>GITC</t>
  </si>
  <si>
    <t>Bonus/Malus</t>
  </si>
  <si>
    <t>Premieproces en Declaratieproces</t>
  </si>
  <si>
    <t>Pooler</t>
  </si>
  <si>
    <t>In testscript IT? Case nr:</t>
  </si>
  <si>
    <t>MijnVF</t>
  </si>
  <si>
    <t>Overig</t>
  </si>
  <si>
    <t>Beheersdoelstelling</t>
  </si>
  <si>
    <t>Zorg dragen voor een tijdige, juiste en volledige berekening, facturering, boeking en incasso van de premie</t>
  </si>
  <si>
    <t>Zorg dragen voor een tijdige, juiste en volledige berekening, facturering, boeking en uitbetaling van de declaratie</t>
  </si>
  <si>
    <t>Zorg dragen voor een tijdige, juiste en volledige berekening, facturering, boeking, uitbetaling en incasso van de Bonus-Malus</t>
  </si>
  <si>
    <t>Zorg dragen voor een tijdige, juiste en volledige verwerking, berekening, en boeking van het pooler werk</t>
  </si>
  <si>
    <t>Maandelijks wordt door het systeem (automatisch) een consistentiecontrole, een volledigheidscontrole en een uniciteit ontrole gedaan op de aangeleverde PSA gegevens.Mochten hier fouten in worden gevonden door de uitvoerder van de maandverwerking, dan wordt contact opgenomen met de aanleveraar van de PSA- of PIV-bestanden</t>
  </si>
  <si>
    <t xml:space="preserve">Maandelijks wordt een BI rapportage opgesteld door de medewerker FA waarin de afwijkingen die buiten de toleranties liggen (nog af te spreken), zijn gespecificeerd en indien van toepassing tot zichtbare bijsturing hebben geleid. Manager FA analyseert p en q componenten van de mutaties en bepaalt vervolgactie. Medewerker FA voert actie uit en monitort deze. Uitkomsten en evt mogelijkheden voor bijsturing worden in rapport vastgelegd en teruggekoppeld aan manager FA. </t>
  </si>
  <si>
    <t xml:space="preserve">Het system controleert automatisch of een BG is aangesloten bij het Vervangingsfonds dmv het BRIN nummer en of de BG op de door de DUO bijgehouden gemoedsbezwarenlijst staat (ook doormiddel van het BRIN nummer) </t>
  </si>
  <si>
    <t>Het systeem checkt automatisch bij verwerking van een decalaratie of het aantal dagen verzuim (van de zieke) gelijk is aan of groter is dan het aantal dagen vervanging (door de vervanger).</t>
  </si>
  <si>
    <t>Jaarlijks wordt automatisch gecheckt of deze inzetverantwoordingen voldoen aan de eisen die VF opstelt en worden alleen rechtmatige PIVs meegenomen in de berekening van het inzetpercentage.</t>
  </si>
  <si>
    <t xml:space="preserve">Bij het verwerken van een declaratie wordt door het systeem automatisch beoordeeld dat de vervanger lesbevoegd is. Als dat niet blijkt uit de data in MijnVF, komt de declaratie op een uitval lijst en moet een medewerker van het KCC zorgen dat een bewijs van lesbevoegheid van de vervanger bij de declaratie wordt opgeslagen alvorens deze declaratie verder wordt verwerkt. </t>
  </si>
  <si>
    <t>Vervanging via een externe partij wordt aangevraagd door het BG in het MijnVF-portaal. Deze externe partij moet aan een aantal eisen voldoen en dit wordt beoordeeld door een medewerker van WWPlus. Bij goedkeuring wordt dit opgeslagen in de database en wordt de declaratie bij de volgende maandverwerking berekend</t>
  </si>
  <si>
    <t>Het systeem contrleert automatisch of een ingediende vervangingsdeclaraties binnen 3 maanden en 5 werkdagen zijn ingediend door de aanvrager. Als dit niet het geval is, wordt de declaratie niet verwerkt</t>
  </si>
  <si>
    <t>IPE Test werkzaamheden?</t>
  </si>
  <si>
    <t xml:space="preserve">Tijdens de maandverwerking wordt door het systeem automatisch op basis van de BG het juiste premiepercentage geselecteerd en gebruikt voor de berekening van de premiebedragen. </t>
  </si>
  <si>
    <t>Handmatige control</t>
  </si>
  <si>
    <t>Systeem control</t>
  </si>
  <si>
    <t>verwerkt de declaraties die op de uitvallijst komen correct af</t>
  </si>
  <si>
    <t>Medewerker KCC</t>
  </si>
  <si>
    <t>Dageljkse check of er nieuwe declaraties in de uitvallijst zijn</t>
  </si>
  <si>
    <t>Om alle declaraties die niet automatisch worden verwerkt toch te verwerken</t>
  </si>
  <si>
    <t>De uitvallijst komt via MijnVF bij het KCC. Daarnaast vindt de verwkering traceerbaar plaats in mijnVF</t>
  </si>
  <si>
    <t>Verwijzing Testscript Rekenregels (case nr.)</t>
  </si>
  <si>
    <t>3.1 - 3.11</t>
  </si>
  <si>
    <t>3.7 - 3.11</t>
  </si>
  <si>
    <t>Maandelijkse levering van DUO-bestanden zorgt ervoor dat MijnVF altijd met de meest recente gegevens van BGs werkt.</t>
  </si>
  <si>
    <t>1.1 - 1.4</t>
  </si>
  <si>
    <t>2.1 - 2.5</t>
  </si>
  <si>
    <t>1.1 - 1.4
5.1 - 5.5</t>
  </si>
  <si>
    <t>Het systeem checkt automatisch bij het verwerken van een declaratie of de reden van afwezigheid ziekte is of schorsing is. Zo niet, dan wordt de declaratie automatisch afgekeurd.</t>
  </si>
  <si>
    <t>Bij schorsing wordt automatisch een case aangemaakt waarin WWPlus medewerkers het schorsingsbesluit op kunnen vragen.</t>
  </si>
  <si>
    <t>7.1 - 7.2</t>
  </si>
  <si>
    <t>Het systeem detecteert automatisch als een verzuimperiode langer dan 28 maanden duurt en maakt per aanvullende maand een case aan zodat medewerkers van WWPlus deze aanvullende maanden op rechtmatigheid kunnen controleren.</t>
  </si>
  <si>
    <t>8.1?</t>
  </si>
  <si>
    <t>1.1 - 1.4
2.4 - 2.5
5.1 - 5.13
6.1 - 6.6
7.1 - 7.2</t>
  </si>
  <si>
    <t>4.1 - 4.11</t>
  </si>
  <si>
    <t>Gehele test</t>
  </si>
  <si>
    <t>Categorie</t>
  </si>
  <si>
    <t>Categorie 1
Aansluiting Vervangingsfonds</t>
  </si>
  <si>
    <t>Categorie 2
ERD-schap</t>
  </si>
  <si>
    <t>Categorie 3
Premieberekening</t>
  </si>
  <si>
    <t>Categorie 4
Bonus-Malus</t>
  </si>
  <si>
    <t>Categorie 5
Voorwaarden bekostiging</t>
  </si>
  <si>
    <t>Categorie 6
Geldige vervanging</t>
  </si>
  <si>
    <t>Categorie 7
Normbekostiging</t>
  </si>
  <si>
    <t>Categorie 8
Pools</t>
  </si>
  <si>
    <t>Categorie 9
Financiële Varianten</t>
  </si>
  <si>
    <t>Categorie 10
Terugvordering</t>
  </si>
  <si>
    <t>Categorie 11
Gegevenstabellen</t>
  </si>
  <si>
    <t>Formule</t>
  </si>
  <si>
    <t>1.1.1: Een declaratie indienen voor vervanging van een niet door het rijk bekostigd personeelslid dat vóór 5 juli 2006 is aangesteld (geen vergoeding).
1.1.2: Een declaratie indienen voor vervanging van een door het rijk bekostigd personeelslid dat vóór 5 juli 2006 is aangesteld (wel vergoeding).
1.1.3: Een declaratie indienen voor vervanging van een personeelslid dat ná 1 januari 2009 in dienst trad (wel vergoeding).</t>
  </si>
  <si>
    <t xml:space="preserve">1.2.1: Een declaratie indienen voor vervanging van een personeelslid dat tussen 5 juli 2006 en 1 januari 2009
in dienst trad (geen vergoeding).
1.2.2: Een declaratie indienen voor vervanging van een personeelslid dat ná 1 januari 2009
in dienst trad (wel vergoeding).
</t>
  </si>
  <si>
    <t xml:space="preserve">1.3.1: Een declaratie indienen voor vervanging van een personeelslid dat tussen 5 juli 2006 en 1 januari 2009 
van functie is gewisseld (geen vergoeding).
</t>
  </si>
  <si>
    <t xml:space="preserve">1.4.1: Een declaratie indienen voor vervanging van een door het rijk bekostigd personeelslid dat vóór 5 juli 2006 is aangesteld, maar vrijwillig is aangemeld bij het VF (wel vergoeding).
1.4.2: Een declaratie indienen voor vervanging van een personeelslid dat tussen 5 juli 2006 en 1 januari 2009 in dienst trad, maar vrijwillig is aangemeld bij het VF (wel 
vergoeding).
1.4.3: Een declaratie indienen voor vervanging van een personeelslid dat tussen 5 juli 2006 en 1 januari 2009 van functie is gewisseld, maar vrijwillig is aangemeld bij het VF (wel vergoeding).
</t>
  </si>
  <si>
    <t>ERD: controle of premieberekening wordt aangepast als een BG een ERD'er wordt.</t>
  </si>
  <si>
    <t xml:space="preserve">2.1.1: Premieberekening doen voor een BG die geen ERD'er is.
2.1.2: Premieberekening doen voor dezelfde BG die nu wel ERD'er is. </t>
  </si>
  <si>
    <t>ERD: controle of premieberekening wordt aangepast als een BG afstapt van het ERD-schap.</t>
  </si>
  <si>
    <t>2.2.1: Premieberekening doen voor een BG die wel ERD'er is.
2.2.2: Premieberekening doen voor dezelfde BG die nu geen ERD'er is.</t>
  </si>
  <si>
    <t>ERD: controle of premieberekening wordt aangepast bij een tussentijdse fusie/splitsing van een ERD'er.</t>
  </si>
  <si>
    <t>2.3.1: Premieberekening doen bij BG die wel ERD'er is.
2.3.2: Premieberekening doen bij BG die fuseert en van ERD-status wijzigt.
2.3.3: Premieberekening doen bij BG die splitst en van ERD-status wijzigt.</t>
  </si>
  <si>
    <t>ERD: controle dat bij verlening van ERD-schap  declaraties niet meer worden vergoed.</t>
  </si>
  <si>
    <t xml:space="preserve">2.4.1: Declaratie indienen voor BG die geen ERD'er is. 
2.4.2: Declaratie indienen voor dezelfde BG die nu wel ERD'er is.
</t>
  </si>
  <si>
    <t>ERD: controleren dat bij opzegging van ERD-schap declaraties niet meer worden vergoed.</t>
  </si>
  <si>
    <t>2.5.1: Declaratie indienen voor BG die wel ERD'er is.
2.5.2: Declaratie indienen voor dezelfde BG die nu geen ERD'er is.</t>
  </si>
  <si>
    <t xml:space="preserve">3.1.1: Premiegrondslag berekenen voor een BG
3.1.2: Premiegrondslag berekenen voor dezelfde BG met aangepaste salarisgegevens.
</t>
  </si>
  <si>
    <t>3.2.1: Premie berekenen voor een BG dat VF-verplicht is.
3.2.2: Premie berekenen voor dezelfde BG met aangepaste salarisgegevens.</t>
  </si>
  <si>
    <t>3.3.1: Premie berekenen voor een BG dat VF-vrijwillig is.
3.3.2: Premie berekenen voor dezelfde BG met aangepaste salarisgegevens.</t>
  </si>
  <si>
    <t>3.4.1: Premie berekenen voor een BG dat verplicht volledig ERD'er is.
3.4.2: Premie berekenen voor dezelfde BG met aangepaste salarisgegevens.</t>
  </si>
  <si>
    <t>3.5.1: Premie berekenen voor een BG dat vrijwillig volledig ERD'er of FinVar is.
3.5.2: Premie berekenen voor dezelfde BG met aangepaste salarisgegevens.</t>
  </si>
  <si>
    <t>3.6.1: Premie berekenen voor een BG dat PF is.
3.6.2: Premie berekenen voor dezelfde BG met aangepaste salarisgegevens.</t>
  </si>
  <si>
    <t>3.7.1: Premieberekening voor een VF_verplicht BG uitvoeren met  het huidige premiepercentage.
3.7.2: Premieberekening voor dezelfde VF_verplicht BG uitvoeren met een aangepast premiepercentage (incl. kijken of dit in de backend goed wordt opgenomen).</t>
  </si>
  <si>
    <t>Ondergrens = 1 (dus als BM-verhouding &lt; 1 heeft het BG recht op een bonus)
Bovengrens = 1,1 (dus als BM-verhouding &gt; 1,1 moet het BG een malus betalen).
Onder- en bovengrens worden ter vergemakkelijking uitgedrukt in euro's.</t>
  </si>
  <si>
    <t>4.7.1: BM-berekening doen bij een BG waar de BM-verhouding tussen 1 en 1,1 ligt.
4.7.2: BM-berekening doen bij dezelfde BG met aangepaste premie- en declaratiebedragen, maar ook de BM-verhouding tussen 1 en 1,1 ligt.</t>
  </si>
  <si>
    <t>4.8.1: BM-berekening doen bij een BG waar de BM-verhouding onder de 1 ligt.
4.8.2: BM-berekening doen bij dezelfde BG met aangepaste premie- en declaratiebedragen, maar ook de BM-verhouding onder de 1 ligt.</t>
  </si>
  <si>
    <t>4.9.1: BM-berekening doen bij een BG waar de BM-verhouding boven de 1,1 ligt.
4.9.2: BM-berekening doen bij dezelfde BG met aangepaste premie- en declaratiebedragen, maar ook de BM-verhouding boven de 1,1 ligt.</t>
  </si>
  <si>
    <t>Hier kan aansluitingscode 03 worden gebruikt!</t>
  </si>
  <si>
    <t>Juiste normbedrag van de betreffende salarisklasse (X)
vermenigvuldigen met het aantal
uren afwezigheid van het afwezige
personeelslid (Y) --&gt; X * Y</t>
  </si>
  <si>
    <t>Zorg dragen dat alle fouten worden vastgesteld en worden geanalyseerd</t>
  </si>
  <si>
    <t>Zorg dragen dat alle wijzigingsverzoeken worden vastgelegd en gedocumenteerd in de wijzigingsadministratie</t>
  </si>
  <si>
    <t>Zorg dragen dat alle wijzigingen adequat worden getest</t>
  </si>
  <si>
    <t>Zorg dragen dat alle wijzigingen eerst worden goedgekeurd door de juiste personen alvorens ze worden doorgevoerd</t>
  </si>
  <si>
    <t>Zorg dragen dat alle authorisatie wijzigingen eerst worden goedgekeurd door de system eigenaar alvorens ze worden doorgevoerd</t>
  </si>
  <si>
    <t xml:space="preserve">De werkelijke rechten in het IT systeem zijn niet meer conform de opzet (SOLL) </t>
  </si>
  <si>
    <t>Zorg dragen dat de werkelijke rechten in het IT systeem (IST) altijd conform de opzet (SOLL) is.</t>
  </si>
  <si>
    <t>P131</t>
  </si>
  <si>
    <t>Zorg dragen voor een beveildigde toegang van de IT systemen zodat alleen geauthoriseerde personen toegang kunnen verkrijgen</t>
  </si>
  <si>
    <t>Zorg dragen dat wijzigingen van de IT systemen geautoriseerd, getest, goedgekeurd en op de juiste manier geimpementeerd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</si>
</sst>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S&quot;##00"/>
  </numFmts>
  <fonts count="17" x14ac:knownFonts="1">
    <font>
      <sz val="9"/>
      <color theme="1"/>
      <name val="Arial"/>
      <family val="2"/>
    </font>
    <font>
      <b/>
      <sz val="9"/>
      <color theme="1"/>
      <name val="Arial"/>
      <family val="2"/>
    </font>
    <font>
      <sz val="10"/>
      <name val="Arial"/>
      <family val="2"/>
    </font>
    <font>
      <b/>
      <sz val="10"/>
      <color indexed="9"/>
      <name val="Tahoma"/>
      <family val="2"/>
    </font>
    <font>
      <b/>
      <sz val="9"/>
      <color indexed="9"/>
      <name val="Tahoma"/>
      <family val="2"/>
    </font>
    <font>
      <sz val="9"/>
      <name val="Arial"/>
      <family val="2"/>
    </font>
    <font>
      <b/>
      <sz val="9"/>
      <color indexed="9"/>
      <name val="Arial"/>
      <family val="2"/>
    </font>
    <font>
      <b/>
      <sz val="9"/>
      <color rgb="FFFF0000"/>
      <name val="Arial"/>
      <family val="2"/>
    </font>
    <font>
      <sz val="11"/>
      <color theme="1"/>
      <name val="Calibri"/>
      <family val="2"/>
      <scheme val="minor"/>
    </font>
    <font>
      <b/>
      <sz val="12"/>
      <color theme="1"/>
      <name val="Arial"/>
      <family val="2"/>
    </font>
    <font>
      <b/>
      <sz val="11"/>
      <color theme="1"/>
      <name val="Calibri"/>
      <family val="2"/>
      <scheme val="minor"/>
    </font>
    <font>
      <b/>
      <sz val="11"/>
      <color theme="0"/>
      <name val="Calibri"/>
      <family val="2"/>
      <scheme val="minor"/>
    </font>
    <font>
      <sz val="11"/>
      <name val="Calibri"/>
      <family val="2"/>
      <scheme val="minor"/>
    </font>
    <font>
      <b/>
      <sz val="11"/>
      <name val="Calibri"/>
      <family val="2"/>
      <scheme val="minor"/>
    </font>
    <font>
      <sz val="11"/>
      <color rgb="FFFF0000"/>
      <name val="Calibri"/>
      <family val="2"/>
      <scheme val="minor"/>
    </font>
    <font>
      <i/>
      <sz val="11"/>
      <color theme="1"/>
      <name val="Calibri"/>
      <family val="2"/>
      <scheme val="minor"/>
    </font>
    <font>
      <b/>
      <sz val="10"/>
      <name val="Arial"/>
      <family val="2"/>
    </font>
  </fonts>
  <fills count="19">
    <fill>
      <patternFill patternType="none"/>
    </fill>
    <fill>
      <patternFill patternType="gray125"/>
    </fill>
    <fill>
      <patternFill patternType="solid">
        <fgColor indexed="56"/>
        <bgColor indexed="64"/>
      </patternFill>
    </fill>
    <fill>
      <patternFill patternType="solid">
        <fgColor theme="1" tint="0.249977111117893"/>
        <bgColor indexed="64"/>
      </patternFill>
    </fill>
    <fill>
      <patternFill patternType="solid">
        <fgColor indexed="23"/>
        <bgColor indexed="64"/>
      </patternFill>
    </fill>
    <fill>
      <patternFill patternType="solid">
        <fgColor theme="3" tint="0.59999389629810485"/>
        <bgColor indexed="64"/>
      </patternFill>
    </fill>
    <fill>
      <patternFill patternType="solid">
        <fgColor indexed="8"/>
        <bgColor indexed="64"/>
      </patternFill>
    </fill>
    <fill>
      <patternFill patternType="solid">
        <fgColor theme="0" tint="-0.14999847407452621"/>
        <bgColor indexed="64"/>
      </patternFill>
    </fill>
    <fill>
      <patternFill patternType="solid">
        <fgColor indexed="21"/>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C00000"/>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0070C0"/>
        <bgColor indexed="64"/>
      </patternFill>
    </fill>
  </fills>
  <borders count="3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64"/>
      </left>
      <right style="thin">
        <color indexed="64"/>
      </right>
      <top/>
      <bottom/>
      <diagonal/>
    </border>
    <border>
      <left/>
      <right/>
      <top style="thin">
        <color indexed="9"/>
      </top>
      <bottom style="thin">
        <color indexed="9"/>
      </bottom>
      <diagonal/>
    </border>
    <border>
      <left style="thin">
        <color indexed="64"/>
      </left>
      <right style="thin">
        <color indexed="64"/>
      </right>
      <top style="thin">
        <color indexed="9"/>
      </top>
      <bottom style="thin">
        <color indexed="64"/>
      </bottom>
      <diagonal/>
    </border>
    <border>
      <left style="thin">
        <color auto="1"/>
      </left>
      <right style="thin">
        <color auto="1"/>
      </right>
      <top style="thin">
        <color auto="1"/>
      </top>
      <bottom style="thin">
        <color auto="1"/>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left>
      <right style="thin">
        <color indexed="64"/>
      </right>
      <top style="thin">
        <color theme="0"/>
      </top>
      <bottom style="thin">
        <color indexed="64"/>
      </bottom>
      <diagonal/>
    </border>
    <border>
      <left/>
      <right style="thin">
        <color indexed="64"/>
      </right>
      <top style="thin">
        <color theme="0"/>
      </top>
      <bottom/>
      <diagonal/>
    </border>
    <border>
      <left/>
      <right style="thin">
        <color indexed="64"/>
      </right>
      <top/>
      <bottom/>
      <diagonal/>
    </border>
    <border>
      <left style="thin">
        <color indexed="64"/>
      </left>
      <right style="thin">
        <color indexed="64"/>
      </right>
      <top style="thin">
        <color indexed="64"/>
      </top>
      <bottom style="thin">
        <color theme="0"/>
      </bottom>
      <diagonal/>
    </border>
    <border>
      <left style="thin">
        <color theme="0"/>
      </left>
      <right style="thin">
        <color indexed="64"/>
      </right>
      <top style="thin">
        <color theme="0"/>
      </top>
      <bottom style="thin">
        <color theme="0"/>
      </bottom>
      <diagonal/>
    </border>
    <border>
      <left/>
      <right style="thin">
        <color indexed="64"/>
      </right>
      <top style="thin">
        <color theme="0"/>
      </top>
      <bottom style="thin">
        <color theme="0"/>
      </bottom>
      <diagonal/>
    </border>
    <border>
      <left/>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theme="0"/>
      </top>
      <bottom/>
      <diagonal/>
    </border>
    <border>
      <left style="thin">
        <color indexed="64"/>
      </left>
      <right style="thin">
        <color indexed="64"/>
      </right>
      <top style="thin">
        <color theme="0"/>
      </top>
      <bottom/>
      <diagonal/>
    </border>
    <border>
      <left/>
      <right style="thin">
        <color indexed="64"/>
      </right>
      <top style="thin">
        <color theme="0"/>
      </top>
      <bottom style="thin">
        <color indexed="64"/>
      </bottom>
      <diagonal/>
    </border>
    <border>
      <left/>
      <right/>
      <top style="thin">
        <color indexed="64"/>
      </top>
      <bottom/>
      <diagonal/>
    </border>
    <border>
      <left/>
      <right style="thin">
        <color indexed="9"/>
      </right>
      <top style="thin">
        <color indexed="9"/>
      </top>
      <bottom style="thin">
        <color indexed="9"/>
      </bottom>
      <diagonal/>
    </border>
    <border>
      <left/>
      <right/>
      <top/>
      <bottom style="thin">
        <color indexed="9"/>
      </bottom>
      <diagonal/>
    </border>
  </borders>
  <cellStyleXfs count="4">
    <xf numFmtId="0" fontId="0" fillId="0" borderId="0"/>
    <xf numFmtId="0" fontId="2" fillId="0" borderId="0"/>
    <xf numFmtId="0" fontId="8" fillId="0" borderId="0"/>
    <xf numFmtId="0" fontId="2" fillId="0" borderId="0"/>
  </cellStyleXfs>
  <cellXfs count="141">
    <xf numFmtId="0" fontId="0" fillId="0" borderId="0" xfId="0"/>
    <xf numFmtId="0" fontId="2" fillId="0" borderId="0" xfId="1"/>
    <xf numFmtId="0" fontId="4" fillId="3" borderId="1" xfId="1" applyFont="1" applyFill="1" applyBorder="1" applyAlignment="1">
      <alignment horizontal="center" vertical="center" wrapText="1"/>
    </xf>
    <xf numFmtId="0" fontId="4" fillId="4" borderId="1" xfId="1" applyFont="1" applyFill="1" applyBorder="1" applyAlignment="1">
      <alignment vertical="center" wrapText="1"/>
    </xf>
    <xf numFmtId="0" fontId="4" fillId="4" borderId="1" xfId="1" applyFont="1" applyFill="1" applyBorder="1" applyAlignment="1">
      <alignment horizontal="center" vertical="center" wrapText="1"/>
    </xf>
    <xf numFmtId="0" fontId="4" fillId="5" borderId="2" xfId="1" applyFont="1" applyFill="1" applyBorder="1" applyAlignment="1">
      <alignment horizontal="center" vertical="center" wrapText="1"/>
    </xf>
    <xf numFmtId="164" fontId="3" fillId="6" borderId="1" xfId="1" applyNumberFormat="1" applyFont="1" applyFill="1" applyBorder="1" applyAlignment="1">
      <alignment horizontal="center" vertical="center"/>
    </xf>
    <xf numFmtId="0" fontId="0" fillId="0" borderId="0" xfId="0" applyAlignment="1">
      <alignment vertical="top" wrapText="1"/>
    </xf>
    <xf numFmtId="0" fontId="5" fillId="7" borderId="3" xfId="1" applyFont="1" applyFill="1" applyBorder="1" applyAlignment="1">
      <alignment horizontal="center" vertical="center"/>
    </xf>
    <xf numFmtId="0" fontId="6" fillId="8" borderId="4" xfId="1" applyFont="1" applyFill="1" applyBorder="1" applyAlignment="1">
      <alignment horizontal="center" vertical="center" wrapText="1"/>
    </xf>
    <xf numFmtId="0" fontId="7" fillId="8" borderId="4" xfId="1" applyFont="1" applyFill="1" applyBorder="1" applyAlignment="1">
      <alignment horizontal="center" vertical="center" wrapText="1"/>
    </xf>
    <xf numFmtId="0" fontId="8" fillId="7" borderId="5" xfId="2" applyFill="1" applyBorder="1" applyAlignment="1">
      <alignment horizontal="center" vertical="top" wrapText="1"/>
    </xf>
    <xf numFmtId="0" fontId="8" fillId="7" borderId="3" xfId="2" applyFill="1" applyBorder="1" applyAlignment="1">
      <alignment horizontal="center" vertical="top" wrapText="1"/>
    </xf>
    <xf numFmtId="0" fontId="6" fillId="8" borderId="6" xfId="1" applyFont="1" applyFill="1" applyBorder="1" applyAlignment="1">
      <alignment horizontal="center" vertical="center" wrapText="1"/>
    </xf>
    <xf numFmtId="0" fontId="6" fillId="8" borderId="7" xfId="1" applyFont="1" applyFill="1" applyBorder="1" applyAlignment="1">
      <alignment horizontal="center" vertical="center" wrapText="1"/>
    </xf>
    <xf numFmtId="0" fontId="5" fillId="0" borderId="3" xfId="3" applyFont="1" applyBorder="1" applyAlignment="1">
      <alignment vertical="top" wrapText="1"/>
    </xf>
    <xf numFmtId="0" fontId="5" fillId="0" borderId="3" xfId="1" applyFont="1" applyBorder="1" applyAlignment="1">
      <alignment wrapText="1"/>
    </xf>
    <xf numFmtId="0" fontId="1" fillId="9" borderId="0" xfId="0" applyFont="1" applyFill="1" applyAlignment="1">
      <alignment horizontal="center"/>
    </xf>
    <xf numFmtId="0" fontId="0" fillId="10" borderId="8" xfId="0" applyFill="1" applyBorder="1" applyAlignment="1">
      <alignment horizontal="center" vertical="center"/>
    </xf>
    <xf numFmtId="0" fontId="0" fillId="11" borderId="8" xfId="0" applyFill="1" applyBorder="1" applyAlignment="1">
      <alignment horizontal="center" vertical="center"/>
    </xf>
    <xf numFmtId="0" fontId="0" fillId="12" borderId="8" xfId="0" applyFill="1" applyBorder="1" applyAlignment="1">
      <alignment horizontal="center" vertical="center"/>
    </xf>
    <xf numFmtId="0" fontId="0" fillId="10" borderId="0" xfId="0" applyFill="1"/>
    <xf numFmtId="0" fontId="0" fillId="0" borderId="0" xfId="0" quotePrefix="1"/>
    <xf numFmtId="0" fontId="0" fillId="12" borderId="0" xfId="0" applyFill="1"/>
    <xf numFmtId="0" fontId="0" fillId="11" borderId="0" xfId="0" applyFill="1"/>
    <xf numFmtId="0" fontId="6" fillId="4" borderId="1"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7" borderId="3" xfId="1" applyFont="1" applyFill="1" applyBorder="1" applyAlignment="1">
      <alignment horizontal="center" vertical="center" wrapText="1"/>
    </xf>
    <xf numFmtId="0" fontId="5" fillId="7" borderId="3" xfId="1" applyFont="1" applyFill="1" applyBorder="1" applyAlignment="1">
      <alignment horizontal="left" vertical="center" wrapText="1"/>
    </xf>
    <xf numFmtId="0" fontId="10" fillId="0" borderId="0" xfId="2" applyFont="1" applyAlignment="1">
      <alignment horizontal="center" vertical="center" wrapText="1"/>
    </xf>
    <xf numFmtId="0" fontId="8" fillId="0" borderId="0" xfId="2"/>
    <xf numFmtId="0" fontId="8" fillId="0" borderId="0" xfId="2" applyFont="1" applyAlignment="1">
      <alignment horizontal="left" vertical="top"/>
    </xf>
    <xf numFmtId="0" fontId="8" fillId="0" borderId="0" xfId="2" applyAlignment="1">
      <alignment horizontal="left" vertical="top" wrapText="1"/>
    </xf>
    <xf numFmtId="0" fontId="8" fillId="0" borderId="0" xfId="2" applyAlignment="1">
      <alignment horizontal="center" vertical="center"/>
    </xf>
    <xf numFmtId="0" fontId="10" fillId="0" borderId="0" xfId="2" applyFont="1"/>
    <xf numFmtId="0" fontId="4" fillId="3" borderId="1" xfId="1" applyFont="1" applyFill="1" applyBorder="1" applyAlignment="1">
      <alignment horizontal="center" vertical="center" wrapText="1"/>
    </xf>
    <xf numFmtId="0" fontId="11" fillId="13" borderId="0" xfId="2" applyFont="1" applyFill="1" applyAlignment="1">
      <alignment horizontal="left" vertical="center" wrapText="1"/>
    </xf>
    <xf numFmtId="0" fontId="11" fillId="13" borderId="9" xfId="2" applyFont="1" applyFill="1" applyBorder="1" applyAlignment="1">
      <alignment horizontal="center" vertical="center" wrapText="1"/>
    </xf>
    <xf numFmtId="0" fontId="11" fillId="14" borderId="9" xfId="2" applyFont="1" applyFill="1" applyBorder="1" applyAlignment="1">
      <alignment horizontal="center" vertical="center" wrapText="1"/>
    </xf>
    <xf numFmtId="0" fontId="11" fillId="0" borderId="0" xfId="2" applyFont="1" applyAlignment="1">
      <alignment vertical="top" wrapText="1"/>
    </xf>
    <xf numFmtId="0" fontId="11" fillId="13" borderId="11" xfId="2" applyFont="1" applyFill="1" applyBorder="1" applyAlignment="1">
      <alignment horizontal="left" vertical="center" wrapText="1"/>
    </xf>
    <xf numFmtId="0" fontId="11" fillId="13" borderId="9" xfId="2" applyFont="1" applyFill="1" applyBorder="1" applyAlignment="1">
      <alignment horizontal="center" vertical="center"/>
    </xf>
    <xf numFmtId="0" fontId="11" fillId="0" borderId="0" xfId="2" applyFont="1"/>
    <xf numFmtId="0" fontId="10" fillId="0" borderId="14" xfId="2" applyFont="1" applyBorder="1" applyAlignment="1">
      <alignment horizontal="center" vertical="center"/>
    </xf>
    <xf numFmtId="0" fontId="10" fillId="0" borderId="0" xfId="2" applyFont="1" applyAlignment="1">
      <alignment horizontal="left" vertical="center" wrapText="1"/>
    </xf>
    <xf numFmtId="0" fontId="8" fillId="0" borderId="15" xfId="2" applyBorder="1" applyAlignment="1">
      <alignment horizontal="center" vertical="center"/>
    </xf>
    <xf numFmtId="0" fontId="8" fillId="0" borderId="16" xfId="2" applyBorder="1" applyAlignment="1">
      <alignment horizontal="left" vertical="center" wrapText="1"/>
    </xf>
    <xf numFmtId="0" fontId="8" fillId="0" borderId="0" xfId="2" applyAlignment="1">
      <alignment wrapText="1"/>
    </xf>
    <xf numFmtId="0" fontId="10" fillId="0" borderId="18" xfId="2" applyFont="1" applyBorder="1" applyAlignment="1">
      <alignment horizontal="center" vertical="center"/>
    </xf>
    <xf numFmtId="0" fontId="10" fillId="0" borderId="19" xfId="2" applyFont="1" applyBorder="1" applyAlignment="1">
      <alignment horizontal="left" vertical="center" wrapText="1"/>
    </xf>
    <xf numFmtId="0" fontId="8" fillId="0" borderId="20" xfId="2" applyBorder="1" applyAlignment="1">
      <alignment horizontal="center" vertical="center"/>
    </xf>
    <xf numFmtId="0" fontId="8" fillId="0" borderId="20" xfId="2" applyBorder="1" applyAlignment="1">
      <alignment horizontal="left" vertical="center" wrapText="1"/>
    </xf>
    <xf numFmtId="0" fontId="8" fillId="0" borderId="19" xfId="2" applyBorder="1" applyAlignment="1">
      <alignment horizontal="left" vertical="top" wrapText="1"/>
    </xf>
    <xf numFmtId="0" fontId="10" fillId="0" borderId="17" xfId="2" applyFont="1" applyBorder="1" applyAlignment="1">
      <alignment horizontal="center" vertical="center"/>
    </xf>
    <xf numFmtId="0" fontId="10" fillId="0" borderId="17" xfId="2" applyFont="1" applyBorder="1" applyAlignment="1">
      <alignment horizontal="left" vertical="center" wrapText="1"/>
    </xf>
    <xf numFmtId="0" fontId="8" fillId="0" borderId="21" xfId="2" applyBorder="1" applyAlignment="1">
      <alignment horizontal="center" vertical="center"/>
    </xf>
    <xf numFmtId="0" fontId="8" fillId="0" borderId="3" xfId="2" applyBorder="1" applyAlignment="1">
      <alignment horizontal="left" vertical="center" wrapText="1"/>
    </xf>
    <xf numFmtId="0" fontId="10" fillId="0" borderId="24" xfId="2" applyFont="1" applyBorder="1" applyAlignment="1">
      <alignment horizontal="center" vertical="center"/>
    </xf>
    <xf numFmtId="0" fontId="10" fillId="0" borderId="25" xfId="2" applyFont="1" applyBorder="1" applyAlignment="1">
      <alignment horizontal="left" vertical="center" wrapText="1"/>
    </xf>
    <xf numFmtId="0" fontId="8" fillId="0" borderId="26" xfId="2" applyBorder="1" applyAlignment="1">
      <alignment horizontal="center" vertical="center"/>
    </xf>
    <xf numFmtId="0" fontId="8" fillId="0" borderId="5" xfId="2" applyBorder="1" applyAlignment="1">
      <alignment horizontal="left" vertical="center" wrapText="1"/>
    </xf>
    <xf numFmtId="0" fontId="10" fillId="0" borderId="5" xfId="2" applyFont="1" applyBorder="1" applyAlignment="1">
      <alignment horizontal="center" vertical="center"/>
    </xf>
    <xf numFmtId="0" fontId="10" fillId="0" borderId="27" xfId="2" applyFont="1" applyBorder="1" applyAlignment="1">
      <alignment horizontal="left" vertical="center" wrapText="1"/>
    </xf>
    <xf numFmtId="0" fontId="8" fillId="0" borderId="23" xfId="2" applyBorder="1" applyAlignment="1">
      <alignment horizontal="left" vertical="top" wrapText="1"/>
    </xf>
    <xf numFmtId="0" fontId="10" fillId="0" borderId="28" xfId="2" applyFont="1" applyBorder="1" applyAlignment="1">
      <alignment horizontal="center" vertical="center"/>
    </xf>
    <xf numFmtId="0" fontId="10" fillId="0" borderId="29" xfId="2" applyFont="1" applyBorder="1" applyAlignment="1">
      <alignment horizontal="left" vertical="center" wrapText="1"/>
    </xf>
    <xf numFmtId="0" fontId="8" fillId="0" borderId="15" xfId="2" applyBorder="1" applyAlignment="1">
      <alignment horizontal="left" vertical="center" wrapText="1"/>
    </xf>
    <xf numFmtId="0" fontId="8" fillId="0" borderId="3" xfId="2" applyBorder="1" applyAlignment="1">
      <alignment horizontal="center" vertical="center"/>
    </xf>
    <xf numFmtId="0" fontId="8" fillId="0" borderId="30" xfId="2" applyBorder="1" applyAlignment="1">
      <alignment horizontal="left" vertical="center" wrapText="1"/>
    </xf>
    <xf numFmtId="0" fontId="8" fillId="0" borderId="3" xfId="2" applyBorder="1" applyAlignment="1">
      <alignment horizontal="left" vertical="top" wrapText="1"/>
    </xf>
    <xf numFmtId="0" fontId="10" fillId="0" borderId="31" xfId="2" applyFont="1" applyBorder="1" applyAlignment="1">
      <alignment horizontal="left" vertical="center" wrapText="1"/>
    </xf>
    <xf numFmtId="0" fontId="10" fillId="0" borderId="26" xfId="2" applyFont="1" applyBorder="1" applyAlignment="1">
      <alignment horizontal="left" vertical="center" wrapText="1"/>
    </xf>
    <xf numFmtId="0" fontId="8" fillId="0" borderId="3" xfId="2" applyFill="1" applyBorder="1" applyAlignment="1">
      <alignment horizontal="left" vertical="top" wrapText="1"/>
    </xf>
    <xf numFmtId="0" fontId="8" fillId="17" borderId="3" xfId="2" applyFill="1" applyBorder="1" applyAlignment="1">
      <alignment horizontal="left" vertical="top" wrapText="1"/>
    </xf>
    <xf numFmtId="0" fontId="10" fillId="0" borderId="29" xfId="2" applyFont="1" applyBorder="1" applyAlignment="1">
      <alignment horizontal="center" vertical="center"/>
    </xf>
    <xf numFmtId="0" fontId="10" fillId="0" borderId="32" xfId="2" applyFont="1" applyBorder="1" applyAlignment="1">
      <alignment horizontal="center" vertical="center"/>
    </xf>
    <xf numFmtId="0" fontId="10" fillId="0" borderId="27" xfId="2" applyFont="1" applyBorder="1" applyAlignment="1">
      <alignment horizontal="center" vertical="center"/>
    </xf>
    <xf numFmtId="0" fontId="10" fillId="0" borderId="33" xfId="2" applyFont="1" applyBorder="1" applyAlignment="1">
      <alignment horizontal="left" vertical="center" wrapText="1"/>
    </xf>
    <xf numFmtId="0" fontId="10" fillId="0" borderId="20" xfId="2" applyFont="1" applyBorder="1" applyAlignment="1">
      <alignment horizontal="center" vertical="center"/>
    </xf>
    <xf numFmtId="0" fontId="10" fillId="0" borderId="18" xfId="2" applyFont="1" applyBorder="1" applyAlignment="1">
      <alignment horizontal="left" vertical="center" wrapText="1"/>
    </xf>
    <xf numFmtId="0" fontId="10" fillId="0" borderId="15" xfId="2" applyFont="1" applyBorder="1" applyAlignment="1">
      <alignment horizontal="center" vertical="center"/>
    </xf>
    <xf numFmtId="0" fontId="10" fillId="0" borderId="34" xfId="2" applyFont="1" applyBorder="1" applyAlignment="1">
      <alignment horizontal="left" vertical="center" wrapText="1"/>
    </xf>
    <xf numFmtId="0" fontId="10" fillId="0" borderId="3" xfId="2" applyFont="1" applyBorder="1" applyAlignment="1">
      <alignment horizontal="center" vertical="center"/>
    </xf>
    <xf numFmtId="0" fontId="10" fillId="0" borderId="21" xfId="2" applyFont="1" applyBorder="1" applyAlignment="1">
      <alignment horizontal="left" vertical="center" wrapText="1"/>
    </xf>
    <xf numFmtId="0" fontId="10" fillId="0" borderId="35" xfId="2" applyFont="1" applyBorder="1" applyAlignment="1">
      <alignment horizontal="center" vertical="center"/>
    </xf>
    <xf numFmtId="0" fontId="10" fillId="0" borderId="35" xfId="2" applyFont="1" applyBorder="1" applyAlignment="1">
      <alignment horizontal="left" vertical="center" wrapText="1"/>
    </xf>
    <xf numFmtId="0" fontId="8" fillId="0" borderId="0" xfId="2" applyBorder="1" applyAlignment="1">
      <alignment horizontal="center" vertical="center"/>
    </xf>
    <xf numFmtId="0" fontId="8" fillId="0" borderId="0" xfId="2" applyAlignment="1">
      <alignment horizontal="left" vertical="center" wrapText="1"/>
    </xf>
    <xf numFmtId="0" fontId="8" fillId="0" borderId="0" xfId="2" applyAlignment="1">
      <alignment horizontal="center" vertical="top" wrapText="1"/>
    </xf>
    <xf numFmtId="0" fontId="10" fillId="0" borderId="0" xfId="2" applyFont="1" applyAlignment="1">
      <alignment horizontal="center" vertical="center"/>
    </xf>
    <xf numFmtId="0" fontId="10" fillId="0" borderId="0" xfId="2" applyFont="1" applyBorder="1" applyAlignment="1">
      <alignment horizontal="left" vertical="center" wrapText="1"/>
    </xf>
    <xf numFmtId="0" fontId="11" fillId="14" borderId="0" xfId="2" applyFont="1" applyFill="1" applyBorder="1" applyAlignment="1">
      <alignment horizontal="center" vertical="center" wrapText="1"/>
    </xf>
    <xf numFmtId="0" fontId="8" fillId="0" borderId="0" xfId="2" applyBorder="1" applyAlignment="1">
      <alignment horizontal="center" vertical="top" wrapText="1"/>
    </xf>
    <xf numFmtId="0" fontId="8" fillId="16" borderId="0" xfId="2" applyFill="1" applyBorder="1" applyAlignment="1">
      <alignment horizontal="center" vertical="top" wrapText="1"/>
    </xf>
    <xf numFmtId="0" fontId="8" fillId="17" borderId="0" xfId="2" applyFill="1" applyBorder="1" applyAlignment="1">
      <alignment horizontal="center" vertical="top" wrapText="1"/>
    </xf>
    <xf numFmtId="164" fontId="5" fillId="0" borderId="3" xfId="1" applyNumberFormat="1" applyFont="1" applyBorder="1" applyAlignment="1">
      <alignment horizontal="center" vertical="center" wrapText="1"/>
    </xf>
    <xf numFmtId="0" fontId="8" fillId="16" borderId="22" xfId="2" applyFill="1" applyBorder="1" applyAlignment="1">
      <alignment horizontal="center" vertical="top" wrapText="1"/>
    </xf>
    <xf numFmtId="0" fontId="8" fillId="17" borderId="22" xfId="2" applyFill="1" applyBorder="1" applyAlignment="1">
      <alignment horizontal="center" vertical="top" wrapText="1"/>
    </xf>
    <xf numFmtId="0" fontId="8" fillId="0" borderId="22" xfId="2" applyBorder="1" applyAlignment="1">
      <alignment horizontal="center" vertical="top" wrapText="1"/>
    </xf>
    <xf numFmtId="0" fontId="4" fillId="18" borderId="1" xfId="1" applyFont="1" applyFill="1" applyBorder="1" applyAlignment="1">
      <alignment vertical="center" wrapText="1"/>
    </xf>
    <xf numFmtId="0" fontId="4" fillId="18" borderId="36" xfId="1" applyFont="1" applyFill="1" applyBorder="1" applyAlignment="1">
      <alignment horizontal="center" vertical="center" wrapText="1"/>
    </xf>
    <xf numFmtId="0" fontId="2" fillId="0" borderId="0" xfId="1" applyAlignment="1">
      <alignment wrapText="1"/>
    </xf>
    <xf numFmtId="0" fontId="10" fillId="12" borderId="0" xfId="2" applyFont="1" applyFill="1" applyAlignment="1">
      <alignment horizontal="center" vertical="center" wrapText="1"/>
    </xf>
    <xf numFmtId="0" fontId="4" fillId="18" borderId="36" xfId="1" applyFont="1" applyFill="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xf>
    <xf numFmtId="0" fontId="10" fillId="0" borderId="0" xfId="0" applyFont="1"/>
    <xf numFmtId="0" fontId="13" fillId="0" borderId="0" xfId="0" applyFont="1" applyAlignment="1">
      <alignment horizontal="center" vertical="center" wrapText="1"/>
    </xf>
    <xf numFmtId="0" fontId="0" fillId="0" borderId="0" xfId="0"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top" wrapText="1"/>
    </xf>
    <xf numFmtId="0" fontId="0" fillId="0" borderId="0" xfId="0" applyAlignment="1">
      <alignment horizontal="left" vertical="top"/>
    </xf>
    <xf numFmtId="0" fontId="15" fillId="0" borderId="0" xfId="0" applyFont="1" applyAlignment="1">
      <alignment horizontal="left" vertical="top" wrapText="1"/>
    </xf>
    <xf numFmtId="0" fontId="0" fillId="0" borderId="0" xfId="0" applyAlignment="1">
      <alignment vertical="top"/>
    </xf>
    <xf numFmtId="0" fontId="14" fillId="0" borderId="0" xfId="0" applyFont="1" applyAlignment="1">
      <alignment horizontal="left" vertical="top"/>
    </xf>
    <xf numFmtId="0" fontId="14" fillId="0" borderId="0" xfId="0" applyFont="1" applyAlignment="1">
      <alignment vertical="top"/>
    </xf>
    <xf numFmtId="0" fontId="15" fillId="0" borderId="0" xfId="0" applyFont="1" applyAlignment="1">
      <alignment vertical="top"/>
    </xf>
    <xf numFmtId="0" fontId="0" fillId="0" borderId="0" xfId="0" applyAlignment="1">
      <alignment horizontal="center" vertical="center"/>
    </xf>
    <xf numFmtId="0" fontId="12" fillId="0" borderId="0" xfId="0" applyFont="1" applyAlignment="1">
      <alignment horizontal="center" vertical="center"/>
    </xf>
    <xf numFmtId="0" fontId="3" fillId="2" borderId="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18" borderId="4" xfId="1" applyFont="1" applyFill="1" applyBorder="1" applyAlignment="1">
      <alignment horizontal="center" vertical="center" wrapText="1"/>
    </xf>
    <xf numFmtId="0" fontId="4" fillId="18" borderId="36" xfId="1" applyFont="1" applyFill="1" applyBorder="1" applyAlignment="1">
      <alignment horizontal="center" vertical="center" wrapText="1"/>
    </xf>
    <xf numFmtId="0" fontId="16" fillId="15" borderId="37" xfId="1" applyFont="1" applyFill="1" applyBorder="1" applyAlignment="1">
      <alignment horizontal="center" vertical="center"/>
    </xf>
    <xf numFmtId="0" fontId="16" fillId="9" borderId="37" xfId="1" applyFont="1" applyFill="1" applyBorder="1" applyAlignment="1">
      <alignment horizontal="center" vertical="center"/>
    </xf>
    <xf numFmtId="0" fontId="11" fillId="13" borderId="9" xfId="2" applyFont="1" applyFill="1" applyBorder="1" applyAlignment="1">
      <alignment horizontal="center" vertical="center"/>
    </xf>
    <xf numFmtId="0" fontId="11" fillId="13" borderId="12" xfId="2" applyFont="1" applyFill="1" applyBorder="1" applyAlignment="1">
      <alignment horizontal="center" vertical="center"/>
    </xf>
    <xf numFmtId="0" fontId="11" fillId="13" borderId="10" xfId="2" applyFont="1" applyFill="1" applyBorder="1" applyAlignment="1">
      <alignment horizontal="center" vertical="center" wrapText="1"/>
    </xf>
    <xf numFmtId="0" fontId="11" fillId="13" borderId="13" xfId="2" applyFont="1" applyFill="1" applyBorder="1" applyAlignment="1">
      <alignment horizontal="center" vertical="center" wrapText="1"/>
    </xf>
    <xf numFmtId="0" fontId="11" fillId="14" borderId="10" xfId="2" applyFont="1" applyFill="1" applyBorder="1" applyAlignment="1">
      <alignment horizontal="center" vertical="center" wrapText="1"/>
    </xf>
    <xf numFmtId="0" fontId="11" fillId="14" borderId="13" xfId="2" applyFont="1" applyFill="1" applyBorder="1" applyAlignment="1">
      <alignment horizontal="center" vertical="center" wrapText="1"/>
    </xf>
    <xf numFmtId="0" fontId="11" fillId="13" borderId="0" xfId="2" applyFont="1" applyFill="1" applyAlignment="1">
      <alignment horizontal="center" vertical="center" wrapText="1"/>
    </xf>
    <xf numFmtId="0" fontId="11" fillId="13" borderId="9" xfId="2" applyFont="1" applyFill="1" applyBorder="1" applyAlignment="1">
      <alignment horizontal="center" vertical="center" wrapText="1"/>
    </xf>
    <xf numFmtId="0" fontId="11" fillId="15" borderId="10" xfId="2" applyFont="1" applyFill="1" applyBorder="1" applyAlignment="1">
      <alignment horizontal="center" vertical="center" wrapText="1"/>
    </xf>
    <xf numFmtId="0" fontId="11" fillId="15" borderId="13" xfId="2"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9" fillId="0" borderId="0" xfId="0" applyFont="1" applyAlignment="1">
      <alignment horizontal="center"/>
    </xf>
    <xf numFmtId="0" fontId="1" fillId="9" borderId="0" xfId="0" applyFont="1" applyFill="1" applyAlignment="1">
      <alignment horizontal="center"/>
    </xf>
  </cellXfs>
  <cellStyles count="4">
    <cellStyle name="Normal 2" xfId="1"/>
    <cellStyle name="Standaard" xfId="0" builtinId="0"/>
    <cellStyle name="Standaard 3" xfId="2"/>
    <cellStyle name="Standaard_control framework - template" xfId="3"/>
  </cellStyles>
  <dxfs count="126">
    <dxf>
      <font>
        <color auto="1"/>
      </font>
      <fill>
        <patternFill>
          <bgColor rgb="FFFF0000"/>
        </patternFill>
      </fill>
    </dxf>
    <dxf>
      <font>
        <color auto="1"/>
      </font>
      <fill>
        <patternFill>
          <bgColor rgb="FFFFFF00"/>
        </patternFill>
      </fill>
    </dxf>
    <dxf>
      <font>
        <color auto="1"/>
      </font>
      <fill>
        <patternFill>
          <bgColor rgb="FF92D050"/>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lor auto="1"/>
      </font>
      <fill>
        <patternFill>
          <bgColor rgb="FFFF0000"/>
        </patternFill>
      </fill>
    </dxf>
    <dxf>
      <font>
        <color auto="1"/>
      </font>
      <fill>
        <patternFill>
          <bgColor rgb="FFFFFF00"/>
        </patternFill>
      </fill>
    </dxf>
    <dxf>
      <font>
        <color auto="1"/>
      </font>
      <fill>
        <patternFill>
          <bgColor rgb="FF92D050"/>
        </patternFill>
      </fill>
    </dxf>
    <dxf>
      <font>
        <condense val="0"/>
        <extend val="0"/>
        <color indexed="10"/>
      </font>
      <fill>
        <patternFill>
          <bgColor indexed="10"/>
        </patternFill>
      </fill>
    </dxf>
    <dxf>
      <font>
        <condense val="0"/>
        <extend val="0"/>
        <color indexed="52"/>
      </font>
      <fill>
        <patternFill>
          <bgColor indexed="52"/>
        </patternFill>
      </fill>
    </dxf>
    <dxf>
      <font>
        <condense val="0"/>
        <extend val="0"/>
        <color indexed="19"/>
      </font>
      <fill>
        <patternFill>
          <bgColor indexed="19"/>
        </patternFill>
      </fill>
    </dxf>
    <dxf>
      <fill>
        <patternFill>
          <bgColor indexed="10"/>
        </patternFill>
      </fill>
    </dxf>
    <dxf>
      <fill>
        <patternFill>
          <bgColor indexed="51"/>
        </patternFill>
      </fill>
    </dxf>
    <dxf>
      <font>
        <condense val="0"/>
        <extend val="0"/>
        <color indexed="9"/>
      </font>
    </dxf>
    <dxf>
      <fill>
        <patternFill>
          <bgColor indexed="10"/>
        </patternFill>
      </fill>
    </dxf>
    <dxf>
      <fill>
        <patternFill>
          <bgColor indexed="51"/>
        </patternFill>
      </fill>
    </dxf>
    <dxf>
      <font>
        <condense val="0"/>
        <extend val="0"/>
        <color indexed="9"/>
      </font>
    </dxf>
    <dxf>
      <fill>
        <patternFill>
          <bgColor indexed="10"/>
        </patternFill>
      </fill>
    </dxf>
    <dxf>
      <fill>
        <patternFill>
          <bgColor indexed="51"/>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pageSetUpPr fitToPage="1"/>
  </sheetPr>
  <dimension ref="A1:W134"/>
  <sheetViews>
    <sheetView tabSelected="1" zoomScaleNormal="100" workbookViewId="0">
      <pane xSplit="3" ySplit="3" topLeftCell="D4" activePane="bottomRight" state="frozen"/>
      <selection pane="topRight" activeCell="D1" sqref="D1"/>
      <selection pane="bottomLeft" activeCell="A4" sqref="A4"/>
      <selection pane="bottomRight" activeCell="A107" sqref="A107:XFD107"/>
    </sheetView>
  </sheetViews>
  <sheetFormatPr defaultColWidth="8.875" defaultRowHeight="13.2" x14ac:dyDescent="0.25"/>
  <cols>
    <col min="1" max="1" width="6" style="1" customWidth="1"/>
    <col min="2" max="2" width="60.375" style="1" customWidth="1"/>
    <col min="3" max="4" width="17.125" style="1" customWidth="1"/>
    <col min="5" max="7" width="22" style="1" customWidth="1"/>
    <col min="8" max="8" width="13.625" style="1" customWidth="1"/>
    <col min="9" max="9" width="17.125" style="1" customWidth="1"/>
    <col min="10" max="10" width="14.75" style="1" customWidth="1"/>
    <col min="11" max="12" width="69" style="1" bestFit="1" customWidth="1"/>
    <col min="13" max="13" width="11.875" style="1" customWidth="1"/>
    <col min="14" max="14" width="19.625" style="1" customWidth="1"/>
    <col min="15" max="17" width="24.375" style="1" customWidth="1"/>
    <col min="18" max="18" width="13.75" style="1" bestFit="1" customWidth="1"/>
    <col min="19" max="23" width="35.75" style="1" customWidth="1"/>
    <col min="24" max="16384" width="8.875" style="1"/>
  </cols>
  <sheetData>
    <row r="1" spans="1:23" x14ac:dyDescent="0.25">
      <c r="A1" s="121" t="s">
        <v>0</v>
      </c>
      <c r="B1" s="121"/>
      <c r="C1" s="121"/>
      <c r="D1" s="121"/>
      <c r="E1" s="121"/>
      <c r="F1" s="121"/>
      <c r="G1" s="121"/>
      <c r="H1" s="121"/>
      <c r="I1" s="121"/>
      <c r="J1" s="121"/>
    </row>
    <row r="2" spans="1:23" ht="45.6" customHeight="1" x14ac:dyDescent="0.25">
      <c r="A2" s="122" t="s">
        <v>1</v>
      </c>
      <c r="B2" s="122"/>
      <c r="C2" s="35"/>
      <c r="D2" s="123" t="s">
        <v>937</v>
      </c>
      <c r="E2" s="124"/>
      <c r="F2" s="100"/>
      <c r="G2" s="103"/>
      <c r="H2" s="2" t="s">
        <v>2</v>
      </c>
      <c r="I2" s="2" t="s">
        <v>3</v>
      </c>
      <c r="J2" s="2" t="s">
        <v>4</v>
      </c>
      <c r="M2" s="126" t="s">
        <v>974</v>
      </c>
      <c r="N2" s="126"/>
      <c r="O2" s="126"/>
      <c r="P2" s="126"/>
      <c r="Q2" s="126"/>
      <c r="R2" s="126"/>
      <c r="S2" s="125" t="s">
        <v>973</v>
      </c>
      <c r="T2" s="125"/>
      <c r="U2" s="125"/>
      <c r="V2" s="125"/>
      <c r="W2" s="125"/>
    </row>
    <row r="3" spans="1:23" ht="34.200000000000003" x14ac:dyDescent="0.25">
      <c r="A3" s="3" t="s">
        <v>5</v>
      </c>
      <c r="B3" s="3" t="s">
        <v>6</v>
      </c>
      <c r="C3" s="3" t="s">
        <v>585</v>
      </c>
      <c r="D3" s="99" t="s">
        <v>806</v>
      </c>
      <c r="E3" s="99" t="s">
        <v>805</v>
      </c>
      <c r="F3" s="99" t="s">
        <v>971</v>
      </c>
      <c r="G3" s="99" t="s">
        <v>980</v>
      </c>
      <c r="H3" s="4" t="s">
        <v>7</v>
      </c>
      <c r="I3" s="4" t="s">
        <v>8</v>
      </c>
      <c r="J3" s="4" t="s">
        <v>9</v>
      </c>
      <c r="K3" s="5" t="s">
        <v>958</v>
      </c>
      <c r="L3" s="5" t="s">
        <v>295</v>
      </c>
      <c r="M3" s="25" t="s">
        <v>296</v>
      </c>
      <c r="N3" s="25" t="s">
        <v>297</v>
      </c>
      <c r="O3" s="25" t="s">
        <v>298</v>
      </c>
      <c r="P3" s="25" t="s">
        <v>299</v>
      </c>
      <c r="Q3" s="25" t="s">
        <v>300</v>
      </c>
      <c r="R3" s="25" t="s">
        <v>267</v>
      </c>
      <c r="S3" s="25" t="s">
        <v>296</v>
      </c>
      <c r="T3" s="25" t="s">
        <v>297</v>
      </c>
      <c r="U3" s="25" t="s">
        <v>298</v>
      </c>
      <c r="V3" s="25" t="s">
        <v>299</v>
      </c>
      <c r="W3" s="25" t="s">
        <v>300</v>
      </c>
    </row>
    <row r="4" spans="1:23" ht="57" hidden="1" x14ac:dyDescent="0.25">
      <c r="A4" s="6" t="s">
        <v>10</v>
      </c>
      <c r="B4" s="7" t="s">
        <v>11</v>
      </c>
      <c r="C4" s="7" t="s">
        <v>587</v>
      </c>
      <c r="D4" s="7"/>
      <c r="E4" s="7"/>
      <c r="F4" s="7"/>
      <c r="G4" s="7"/>
      <c r="H4" s="8">
        <v>3</v>
      </c>
      <c r="I4" s="8">
        <v>4</v>
      </c>
      <c r="J4" s="9">
        <f>H4*I4</f>
        <v>12</v>
      </c>
      <c r="K4" s="7" t="s">
        <v>959</v>
      </c>
      <c r="L4" s="26" t="s">
        <v>963</v>
      </c>
      <c r="M4" s="27" t="s">
        <v>310</v>
      </c>
      <c r="N4" s="27" t="s">
        <v>268</v>
      </c>
      <c r="O4" s="27" t="s">
        <v>311</v>
      </c>
      <c r="P4" s="28" t="s">
        <v>326</v>
      </c>
      <c r="Q4" s="27" t="s">
        <v>331</v>
      </c>
      <c r="R4" s="27" t="s">
        <v>269</v>
      </c>
      <c r="S4" s="101"/>
      <c r="T4" s="101"/>
      <c r="U4" s="101"/>
      <c r="V4" s="101"/>
      <c r="W4" s="101"/>
    </row>
    <row r="5" spans="1:23" ht="45.6" hidden="1" x14ac:dyDescent="0.25">
      <c r="A5" s="6" t="s">
        <v>12</v>
      </c>
      <c r="B5" s="7" t="s">
        <v>13</v>
      </c>
      <c r="C5" s="7" t="s">
        <v>587</v>
      </c>
      <c r="D5" s="7"/>
      <c r="E5" s="7"/>
      <c r="F5" s="7"/>
      <c r="G5" s="7"/>
      <c r="H5" s="8">
        <v>3</v>
      </c>
      <c r="I5" s="8">
        <v>4</v>
      </c>
      <c r="J5" s="9">
        <f t="shared" ref="J5:J69" si="0">H5*I5</f>
        <v>12</v>
      </c>
      <c r="K5" s="7" t="s">
        <v>959</v>
      </c>
      <c r="L5" s="95" t="str">
        <f>A4</f>
        <v>P01</v>
      </c>
      <c r="M5" s="27" t="s">
        <v>310</v>
      </c>
      <c r="N5" s="27" t="s">
        <v>332</v>
      </c>
      <c r="O5" s="27" t="s">
        <v>311</v>
      </c>
      <c r="P5" s="28" t="s">
        <v>333</v>
      </c>
      <c r="Q5" s="27" t="s">
        <v>334</v>
      </c>
      <c r="R5" s="27" t="s">
        <v>270</v>
      </c>
      <c r="S5" s="101"/>
      <c r="T5" s="101"/>
      <c r="U5" s="101"/>
      <c r="V5" s="101"/>
      <c r="W5" s="101"/>
    </row>
    <row r="6" spans="1:23" ht="45.6" hidden="1" x14ac:dyDescent="0.25">
      <c r="A6" s="6" t="s">
        <v>14</v>
      </c>
      <c r="B6" s="7" t="s">
        <v>15</v>
      </c>
      <c r="C6" s="7" t="s">
        <v>587</v>
      </c>
      <c r="D6" s="7"/>
      <c r="E6" s="7"/>
      <c r="F6" s="7"/>
      <c r="G6" s="7"/>
      <c r="H6" s="8">
        <v>3</v>
      </c>
      <c r="I6" s="8">
        <v>4</v>
      </c>
      <c r="J6" s="9">
        <f t="shared" si="0"/>
        <v>12</v>
      </c>
      <c r="K6" s="7" t="s">
        <v>959</v>
      </c>
      <c r="L6" s="95" t="str">
        <f>A4</f>
        <v>P01</v>
      </c>
      <c r="M6" s="27" t="s">
        <v>310</v>
      </c>
      <c r="N6" s="27" t="s">
        <v>335</v>
      </c>
      <c r="O6" s="27" t="s">
        <v>311</v>
      </c>
      <c r="P6" s="28" t="s">
        <v>336</v>
      </c>
      <c r="Q6" s="27" t="s">
        <v>337</v>
      </c>
      <c r="R6" s="27" t="s">
        <v>269</v>
      </c>
      <c r="S6" s="101"/>
      <c r="T6" s="101"/>
      <c r="U6" s="101"/>
      <c r="V6" s="101"/>
      <c r="W6" s="101"/>
    </row>
    <row r="7" spans="1:23" ht="102.6" hidden="1" x14ac:dyDescent="0.25">
      <c r="A7" s="6" t="s">
        <v>16</v>
      </c>
      <c r="B7" s="7" t="s">
        <v>17</v>
      </c>
      <c r="C7" s="7" t="s">
        <v>587</v>
      </c>
      <c r="D7" s="7"/>
      <c r="E7" s="7"/>
      <c r="F7" s="7"/>
      <c r="G7" s="7"/>
      <c r="H7" s="8">
        <v>4</v>
      </c>
      <c r="I7" s="8">
        <v>3</v>
      </c>
      <c r="J7" s="9">
        <f t="shared" si="0"/>
        <v>12</v>
      </c>
      <c r="K7" s="7" t="s">
        <v>959</v>
      </c>
      <c r="L7" s="95" t="str">
        <f>A4</f>
        <v>P01</v>
      </c>
      <c r="M7" s="27" t="s">
        <v>310</v>
      </c>
      <c r="N7" s="27" t="s">
        <v>338</v>
      </c>
      <c r="O7" s="27" t="s">
        <v>311</v>
      </c>
      <c r="P7" s="28" t="s">
        <v>339</v>
      </c>
      <c r="Q7" s="27" t="s">
        <v>340</v>
      </c>
      <c r="R7" s="27" t="s">
        <v>271</v>
      </c>
      <c r="S7" s="101"/>
      <c r="T7" s="101"/>
      <c r="U7" s="101"/>
      <c r="V7" s="101"/>
      <c r="W7" s="101"/>
    </row>
    <row r="8" spans="1:23" hidden="1" x14ac:dyDescent="0.25">
      <c r="A8" s="6" t="s">
        <v>18</v>
      </c>
      <c r="B8" s="7" t="s">
        <v>19</v>
      </c>
      <c r="C8" s="7" t="s">
        <v>587</v>
      </c>
      <c r="D8" s="7"/>
      <c r="E8" s="7"/>
      <c r="F8" s="7"/>
      <c r="G8" s="7"/>
      <c r="H8" s="8">
        <v>4</v>
      </c>
      <c r="I8" s="8">
        <v>2</v>
      </c>
      <c r="J8" s="9">
        <f t="shared" si="0"/>
        <v>8</v>
      </c>
      <c r="K8" s="7"/>
      <c r="L8" s="26"/>
      <c r="M8" s="27"/>
      <c r="N8" s="27"/>
      <c r="O8" s="27"/>
      <c r="P8" s="28"/>
      <c r="Q8" s="27"/>
      <c r="R8" s="27"/>
      <c r="S8" s="101"/>
      <c r="T8" s="101"/>
      <c r="U8" s="101"/>
      <c r="V8" s="101"/>
      <c r="W8" s="101"/>
    </row>
    <row r="9" spans="1:23" hidden="1" x14ac:dyDescent="0.25">
      <c r="A9" s="6" t="s">
        <v>20</v>
      </c>
      <c r="B9" s="7" t="s">
        <v>21</v>
      </c>
      <c r="C9" s="7" t="s">
        <v>587</v>
      </c>
      <c r="D9" s="7"/>
      <c r="E9" s="7"/>
      <c r="F9" s="7"/>
      <c r="G9" s="7"/>
      <c r="H9" s="8">
        <v>4</v>
      </c>
      <c r="I9" s="8">
        <v>2</v>
      </c>
      <c r="J9" s="9">
        <f t="shared" si="0"/>
        <v>8</v>
      </c>
      <c r="K9" s="26"/>
      <c r="L9" s="26"/>
      <c r="M9" s="27"/>
      <c r="N9" s="27"/>
      <c r="O9" s="27"/>
      <c r="P9" s="28"/>
      <c r="Q9" s="27"/>
      <c r="R9" s="27"/>
      <c r="S9" s="101"/>
      <c r="T9" s="101"/>
      <c r="U9" s="101"/>
      <c r="V9" s="101"/>
      <c r="W9" s="101"/>
    </row>
    <row r="10" spans="1:23" hidden="1" x14ac:dyDescent="0.25">
      <c r="A10" s="6" t="s">
        <v>22</v>
      </c>
      <c r="B10" s="7" t="s">
        <v>23</v>
      </c>
      <c r="C10" s="7" t="s">
        <v>587</v>
      </c>
      <c r="D10" s="7"/>
      <c r="E10" s="7"/>
      <c r="F10" s="7"/>
      <c r="G10" s="7" t="s">
        <v>994</v>
      </c>
      <c r="H10" s="8">
        <v>4</v>
      </c>
      <c r="I10" s="8">
        <v>2</v>
      </c>
      <c r="J10" s="9">
        <f t="shared" si="0"/>
        <v>8</v>
      </c>
      <c r="K10" s="26"/>
      <c r="L10" s="26"/>
      <c r="M10" s="27"/>
      <c r="N10" s="27"/>
      <c r="O10" s="27"/>
      <c r="P10" s="28"/>
      <c r="Q10" s="27"/>
      <c r="R10" s="27"/>
      <c r="S10" s="101"/>
      <c r="T10" s="101"/>
      <c r="U10" s="101"/>
      <c r="V10" s="101"/>
      <c r="W10" s="101"/>
    </row>
    <row r="11" spans="1:23" ht="22.8" hidden="1" x14ac:dyDescent="0.25">
      <c r="A11" s="6" t="s">
        <v>24</v>
      </c>
      <c r="B11" s="7" t="s">
        <v>25</v>
      </c>
      <c r="C11" s="7" t="s">
        <v>587</v>
      </c>
      <c r="D11" s="7"/>
      <c r="E11" s="7"/>
      <c r="F11" s="7"/>
      <c r="G11" s="7" t="s">
        <v>981</v>
      </c>
      <c r="H11" s="8">
        <v>4</v>
      </c>
      <c r="I11" s="8">
        <v>2</v>
      </c>
      <c r="J11" s="9">
        <f t="shared" si="0"/>
        <v>8</v>
      </c>
      <c r="K11" s="26"/>
      <c r="L11" s="26"/>
      <c r="M11" s="27"/>
      <c r="N11" s="27"/>
      <c r="O11" s="27"/>
      <c r="P11" s="28"/>
      <c r="Q11" s="27"/>
      <c r="R11" s="27"/>
      <c r="S11" s="101"/>
      <c r="T11" s="101"/>
      <c r="U11" s="101"/>
      <c r="V11" s="101"/>
      <c r="W11" s="101"/>
    </row>
    <row r="12" spans="1:23" ht="79.8" hidden="1" x14ac:dyDescent="0.25">
      <c r="A12" s="6" t="s">
        <v>26</v>
      </c>
      <c r="B12" s="7" t="s">
        <v>27</v>
      </c>
      <c r="C12" s="7" t="s">
        <v>587</v>
      </c>
      <c r="D12" s="7"/>
      <c r="E12" s="7"/>
      <c r="F12" s="7"/>
      <c r="G12" s="7" t="s">
        <v>982</v>
      </c>
      <c r="H12" s="8">
        <v>4</v>
      </c>
      <c r="I12" s="8">
        <v>3</v>
      </c>
      <c r="J12" s="9">
        <f t="shared" si="0"/>
        <v>12</v>
      </c>
      <c r="K12" s="7" t="s">
        <v>959</v>
      </c>
      <c r="L12" s="95" t="s">
        <v>972</v>
      </c>
      <c r="M12" s="27" t="s">
        <v>310</v>
      </c>
      <c r="N12" s="27" t="s">
        <v>272</v>
      </c>
      <c r="O12" s="27" t="s">
        <v>311</v>
      </c>
      <c r="P12" s="28" t="s">
        <v>341</v>
      </c>
      <c r="Q12" s="27" t="s">
        <v>342</v>
      </c>
      <c r="R12" s="27" t="s">
        <v>343</v>
      </c>
      <c r="S12" s="101"/>
      <c r="T12" s="101"/>
      <c r="U12" s="101"/>
      <c r="V12" s="101"/>
      <c r="W12" s="101"/>
    </row>
    <row r="13" spans="1:23" hidden="1" x14ac:dyDescent="0.25">
      <c r="A13" s="6" t="s">
        <v>28</v>
      </c>
      <c r="B13" s="7" t="s">
        <v>29</v>
      </c>
      <c r="C13" s="7" t="s">
        <v>587</v>
      </c>
      <c r="D13" s="7"/>
      <c r="E13" s="7"/>
      <c r="F13" s="7"/>
      <c r="G13" s="7" t="s">
        <v>981</v>
      </c>
      <c r="H13" s="8">
        <v>4</v>
      </c>
      <c r="I13" s="8">
        <v>2</v>
      </c>
      <c r="J13" s="9">
        <f t="shared" si="0"/>
        <v>8</v>
      </c>
      <c r="K13" s="26"/>
      <c r="L13" s="26"/>
      <c r="M13" s="27"/>
      <c r="N13" s="27"/>
      <c r="O13" s="27"/>
      <c r="P13" s="28"/>
      <c r="Q13" s="27"/>
      <c r="R13" s="27"/>
      <c r="S13" s="101"/>
      <c r="T13" s="101"/>
      <c r="U13" s="101"/>
      <c r="V13" s="101"/>
      <c r="W13" s="101"/>
    </row>
    <row r="14" spans="1:23" ht="22.8" hidden="1" x14ac:dyDescent="0.25">
      <c r="A14" s="6" t="s">
        <v>30</v>
      </c>
      <c r="B14" s="7" t="s">
        <v>31</v>
      </c>
      <c r="C14" s="7" t="s">
        <v>587</v>
      </c>
      <c r="D14" s="7"/>
      <c r="E14" s="7"/>
      <c r="F14" s="7"/>
      <c r="G14" s="7"/>
      <c r="H14" s="8">
        <v>3</v>
      </c>
      <c r="I14" s="8">
        <v>1</v>
      </c>
      <c r="J14" s="9">
        <f t="shared" si="0"/>
        <v>3</v>
      </c>
      <c r="K14" s="26"/>
      <c r="L14" s="26"/>
      <c r="M14" s="27"/>
      <c r="N14" s="27"/>
      <c r="O14" s="27"/>
      <c r="P14" s="28"/>
      <c r="Q14" s="27"/>
      <c r="R14" s="27"/>
      <c r="S14" s="101"/>
      <c r="T14" s="101"/>
      <c r="U14" s="101"/>
      <c r="V14" s="101"/>
      <c r="W14" s="101"/>
    </row>
    <row r="15" spans="1:23" hidden="1" x14ac:dyDescent="0.25">
      <c r="A15" s="6" t="s">
        <v>32</v>
      </c>
      <c r="B15" s="7" t="s">
        <v>33</v>
      </c>
      <c r="C15" s="7" t="s">
        <v>587</v>
      </c>
      <c r="D15" s="7"/>
      <c r="E15" s="7"/>
      <c r="F15" s="7"/>
      <c r="G15" s="7"/>
      <c r="H15" s="8">
        <v>3</v>
      </c>
      <c r="I15" s="8">
        <v>1</v>
      </c>
      <c r="J15" s="9">
        <f t="shared" si="0"/>
        <v>3</v>
      </c>
      <c r="K15" s="26"/>
      <c r="L15" s="26"/>
      <c r="M15" s="27"/>
      <c r="N15" s="27"/>
      <c r="O15" s="27"/>
      <c r="P15" s="28"/>
      <c r="Q15" s="27"/>
      <c r="R15" s="27"/>
      <c r="S15" s="101"/>
      <c r="T15" s="101"/>
      <c r="U15" s="101"/>
      <c r="V15" s="101"/>
      <c r="W15" s="101"/>
    </row>
    <row r="16" spans="1:23" ht="114" hidden="1" x14ac:dyDescent="0.25">
      <c r="A16" s="6" t="s">
        <v>34</v>
      </c>
      <c r="B16" s="7" t="s">
        <v>35</v>
      </c>
      <c r="C16" s="7" t="s">
        <v>587</v>
      </c>
      <c r="D16" s="7"/>
      <c r="E16" s="7"/>
      <c r="F16" s="7"/>
      <c r="G16" s="7"/>
      <c r="H16" s="8">
        <v>4</v>
      </c>
      <c r="I16" s="8">
        <v>3</v>
      </c>
      <c r="J16" s="9">
        <f t="shared" si="0"/>
        <v>12</v>
      </c>
      <c r="K16" s="7" t="s">
        <v>959</v>
      </c>
      <c r="L16" s="26" t="s">
        <v>964</v>
      </c>
      <c r="M16" s="27" t="s">
        <v>579</v>
      </c>
      <c r="N16" s="27" t="s">
        <v>580</v>
      </c>
      <c r="O16" s="27" t="s">
        <v>581</v>
      </c>
      <c r="P16" s="28" t="s">
        <v>582</v>
      </c>
      <c r="Q16" s="27" t="s">
        <v>583</v>
      </c>
      <c r="R16" s="27" t="s">
        <v>584</v>
      </c>
      <c r="S16" s="101"/>
      <c r="T16" s="101"/>
      <c r="U16" s="101"/>
      <c r="V16" s="101"/>
      <c r="W16" s="101"/>
    </row>
    <row r="17" spans="1:23" ht="22.8" hidden="1" x14ac:dyDescent="0.25">
      <c r="A17" s="6" t="s">
        <v>36</v>
      </c>
      <c r="B17" s="7" t="s">
        <v>37</v>
      </c>
      <c r="C17" s="7" t="s">
        <v>587</v>
      </c>
      <c r="D17" s="7"/>
      <c r="E17" s="7"/>
      <c r="F17" s="7"/>
      <c r="G17" s="7"/>
      <c r="H17" s="8">
        <v>4</v>
      </c>
      <c r="I17" s="8">
        <v>1</v>
      </c>
      <c r="J17" s="9">
        <f t="shared" si="0"/>
        <v>4</v>
      </c>
      <c r="K17" s="26"/>
      <c r="L17" s="26"/>
      <c r="M17" s="27"/>
      <c r="N17" s="27"/>
      <c r="O17" s="27"/>
      <c r="P17" s="28"/>
      <c r="Q17" s="27"/>
      <c r="R17" s="27"/>
      <c r="S17" s="101"/>
      <c r="T17" s="101"/>
      <c r="U17" s="101"/>
      <c r="V17" s="101"/>
      <c r="W17" s="101"/>
    </row>
    <row r="18" spans="1:23" hidden="1" x14ac:dyDescent="0.25">
      <c r="A18" s="6" t="s">
        <v>38</v>
      </c>
      <c r="B18" s="7" t="s">
        <v>39</v>
      </c>
      <c r="C18" s="7" t="s">
        <v>587</v>
      </c>
      <c r="D18" s="7"/>
      <c r="E18" s="7"/>
      <c r="F18" s="7"/>
      <c r="G18" s="7"/>
      <c r="H18" s="8">
        <v>4</v>
      </c>
      <c r="I18" s="8">
        <v>1</v>
      </c>
      <c r="J18" s="10">
        <f>H18*I18</f>
        <v>4</v>
      </c>
      <c r="K18" s="26"/>
      <c r="L18" s="26"/>
      <c r="M18" s="27"/>
      <c r="N18" s="27"/>
      <c r="O18" s="27"/>
      <c r="P18" s="28"/>
      <c r="Q18" s="27"/>
      <c r="R18" s="27"/>
      <c r="S18" s="101"/>
      <c r="T18" s="101"/>
      <c r="U18" s="101"/>
      <c r="V18" s="101"/>
      <c r="W18" s="101"/>
    </row>
    <row r="19" spans="1:23" hidden="1" x14ac:dyDescent="0.25">
      <c r="A19" s="6" t="s">
        <v>40</v>
      </c>
      <c r="B19" s="7" t="s">
        <v>41</v>
      </c>
      <c r="C19" s="7" t="s">
        <v>587</v>
      </c>
      <c r="D19" s="7"/>
      <c r="E19" s="7"/>
      <c r="F19" s="7"/>
      <c r="G19" s="7"/>
      <c r="H19" s="8">
        <v>3</v>
      </c>
      <c r="I19" s="8">
        <v>1</v>
      </c>
      <c r="J19" s="9">
        <f t="shared" si="0"/>
        <v>3</v>
      </c>
      <c r="K19" s="26"/>
      <c r="L19" s="26"/>
      <c r="M19" s="27"/>
      <c r="N19" s="27"/>
      <c r="O19" s="27"/>
      <c r="P19" s="28"/>
      <c r="Q19" s="27"/>
      <c r="R19" s="27"/>
      <c r="S19" s="101"/>
      <c r="T19" s="101"/>
      <c r="U19" s="101"/>
      <c r="V19" s="101"/>
      <c r="W19" s="101"/>
    </row>
    <row r="20" spans="1:23" ht="22.8" hidden="1" x14ac:dyDescent="0.25">
      <c r="A20" s="6" t="s">
        <v>42</v>
      </c>
      <c r="B20" s="7" t="s">
        <v>43</v>
      </c>
      <c r="C20" s="7" t="s">
        <v>587</v>
      </c>
      <c r="D20" s="7"/>
      <c r="E20" s="7"/>
      <c r="F20" s="7"/>
      <c r="G20" s="7"/>
      <c r="H20" s="8">
        <v>4</v>
      </c>
      <c r="I20" s="8">
        <v>1</v>
      </c>
      <c r="J20" s="9">
        <f t="shared" si="0"/>
        <v>4</v>
      </c>
      <c r="K20" s="26"/>
      <c r="L20" s="26"/>
      <c r="M20" s="27"/>
      <c r="N20" s="27"/>
      <c r="O20" s="27"/>
      <c r="P20" s="28"/>
      <c r="Q20" s="27"/>
      <c r="R20" s="27"/>
      <c r="S20" s="101"/>
      <c r="T20" s="101"/>
      <c r="U20" s="101"/>
      <c r="V20" s="101"/>
      <c r="W20" s="101"/>
    </row>
    <row r="21" spans="1:23" hidden="1" x14ac:dyDescent="0.25">
      <c r="A21" s="6" t="s">
        <v>44</v>
      </c>
      <c r="B21" s="7" t="s">
        <v>45</v>
      </c>
      <c r="C21" s="7" t="s">
        <v>587</v>
      </c>
      <c r="D21" s="7"/>
      <c r="E21" s="7"/>
      <c r="F21" s="7"/>
      <c r="G21" s="7"/>
      <c r="H21" s="8">
        <v>4</v>
      </c>
      <c r="I21" s="8">
        <v>1</v>
      </c>
      <c r="J21" s="9">
        <f t="shared" si="0"/>
        <v>4</v>
      </c>
      <c r="K21" s="26"/>
      <c r="L21" s="26"/>
      <c r="M21" s="27"/>
      <c r="N21" s="27"/>
      <c r="O21" s="27"/>
      <c r="P21" s="28"/>
      <c r="Q21" s="27"/>
      <c r="R21" s="27"/>
      <c r="S21" s="101"/>
      <c r="T21" s="101"/>
      <c r="U21" s="101"/>
      <c r="V21" s="101"/>
      <c r="W21" s="101"/>
    </row>
    <row r="22" spans="1:23" ht="22.8" hidden="1" x14ac:dyDescent="0.25">
      <c r="A22" s="6" t="s">
        <v>46</v>
      </c>
      <c r="B22" s="7" t="s">
        <v>47</v>
      </c>
      <c r="C22" s="7" t="s">
        <v>587</v>
      </c>
      <c r="D22" s="7"/>
      <c r="E22" s="7"/>
      <c r="F22" s="7"/>
      <c r="G22" s="7"/>
      <c r="H22" s="8">
        <v>2</v>
      </c>
      <c r="I22" s="8">
        <v>1</v>
      </c>
      <c r="J22" s="9">
        <f t="shared" si="0"/>
        <v>2</v>
      </c>
      <c r="K22" s="26" t="s">
        <v>983</v>
      </c>
      <c r="L22" s="26"/>
      <c r="M22" s="27"/>
      <c r="N22" s="27"/>
      <c r="O22" s="27"/>
      <c r="P22" s="28"/>
      <c r="Q22" s="27"/>
      <c r="R22" s="27"/>
      <c r="S22" s="101"/>
      <c r="T22" s="101"/>
      <c r="U22" s="101"/>
      <c r="V22" s="101"/>
      <c r="W22" s="101"/>
    </row>
    <row r="23" spans="1:23" hidden="1" x14ac:dyDescent="0.25">
      <c r="A23" s="6" t="s">
        <v>48</v>
      </c>
      <c r="B23" s="7" t="s">
        <v>49</v>
      </c>
      <c r="C23" s="7" t="s">
        <v>587</v>
      </c>
      <c r="D23" s="7"/>
      <c r="E23" s="7"/>
      <c r="F23" s="7"/>
      <c r="G23" s="7"/>
      <c r="H23" s="8">
        <v>3</v>
      </c>
      <c r="I23" s="8">
        <v>1</v>
      </c>
      <c r="J23" s="9">
        <f t="shared" si="0"/>
        <v>3</v>
      </c>
      <c r="K23" s="26"/>
      <c r="L23" s="26"/>
      <c r="M23" s="27"/>
      <c r="N23" s="27"/>
      <c r="O23" s="27"/>
      <c r="P23" s="28"/>
      <c r="Q23" s="27"/>
      <c r="R23" s="27"/>
      <c r="S23" s="101"/>
      <c r="T23" s="101"/>
      <c r="U23" s="101"/>
      <c r="V23" s="101"/>
      <c r="W23" s="101"/>
    </row>
    <row r="24" spans="1:23" hidden="1" x14ac:dyDescent="0.25">
      <c r="A24" s="6" t="s">
        <v>50</v>
      </c>
      <c r="B24" s="7" t="s">
        <v>51</v>
      </c>
      <c r="C24" s="7" t="s">
        <v>587</v>
      </c>
      <c r="D24" s="7"/>
      <c r="E24" s="7"/>
      <c r="F24" s="7"/>
      <c r="G24" s="7"/>
      <c r="H24" s="8">
        <v>3</v>
      </c>
      <c r="I24" s="8">
        <v>1</v>
      </c>
      <c r="J24" s="9">
        <f t="shared" si="0"/>
        <v>3</v>
      </c>
      <c r="K24" s="26"/>
      <c r="L24" s="26"/>
      <c r="M24" s="27"/>
      <c r="N24" s="27"/>
      <c r="O24" s="27"/>
      <c r="P24" s="28"/>
      <c r="Q24" s="27"/>
      <c r="R24" s="27"/>
      <c r="S24" s="101"/>
      <c r="T24" s="101"/>
      <c r="U24" s="101"/>
      <c r="V24" s="101"/>
      <c r="W24" s="101"/>
    </row>
    <row r="25" spans="1:23" ht="22.8" hidden="1" x14ac:dyDescent="0.25">
      <c r="A25" s="6" t="s">
        <v>52</v>
      </c>
      <c r="B25" s="7" t="s">
        <v>53</v>
      </c>
      <c r="C25" s="7" t="s">
        <v>587</v>
      </c>
      <c r="D25" s="7"/>
      <c r="E25" s="7"/>
      <c r="F25" s="7"/>
      <c r="G25" s="7"/>
      <c r="H25" s="8">
        <v>3</v>
      </c>
      <c r="I25" s="8">
        <v>1</v>
      </c>
      <c r="J25" s="9">
        <f t="shared" si="0"/>
        <v>3</v>
      </c>
      <c r="K25" s="26"/>
      <c r="L25" s="26"/>
      <c r="M25" s="27"/>
      <c r="N25" s="27"/>
      <c r="O25" s="27"/>
      <c r="P25" s="28"/>
      <c r="Q25" s="27"/>
      <c r="R25" s="27"/>
      <c r="S25" s="101"/>
      <c r="T25" s="101"/>
      <c r="U25" s="101"/>
      <c r="V25" s="101"/>
      <c r="W25" s="101"/>
    </row>
    <row r="26" spans="1:23" ht="68.400000000000006" hidden="1" x14ac:dyDescent="0.25">
      <c r="A26" s="6" t="s">
        <v>54</v>
      </c>
      <c r="B26" s="7" t="s">
        <v>55</v>
      </c>
      <c r="C26" s="7" t="s">
        <v>588</v>
      </c>
      <c r="D26" s="7" t="str">
        <f>'VF-reglement 2020 risico''s'!A5</f>
        <v>Artikel 2</v>
      </c>
      <c r="E26" s="7" t="str">
        <f>'VF-reglement 2020 risico''s'!B5</f>
        <v>Verplichte aansluiting</v>
      </c>
      <c r="F26" s="7"/>
      <c r="G26" s="7" t="s">
        <v>984</v>
      </c>
      <c r="H26" s="11">
        <v>5</v>
      </c>
      <c r="I26" s="11">
        <v>2</v>
      </c>
      <c r="J26" s="9">
        <f t="shared" si="0"/>
        <v>10</v>
      </c>
      <c r="K26" s="7" t="s">
        <v>960</v>
      </c>
      <c r="L26" s="26" t="s">
        <v>965</v>
      </c>
      <c r="M26" s="27" t="s">
        <v>310</v>
      </c>
      <c r="N26" s="27" t="s">
        <v>344</v>
      </c>
      <c r="O26" s="27" t="s">
        <v>311</v>
      </c>
      <c r="P26" s="28" t="s">
        <v>345</v>
      </c>
      <c r="Q26" s="27" t="s">
        <v>346</v>
      </c>
      <c r="R26" s="27" t="s">
        <v>273</v>
      </c>
      <c r="S26" s="101" t="s">
        <v>975</v>
      </c>
      <c r="T26" s="101" t="s">
        <v>976</v>
      </c>
      <c r="U26" s="101" t="s">
        <v>977</v>
      </c>
      <c r="V26" s="101" t="s">
        <v>978</v>
      </c>
      <c r="W26" s="101" t="s">
        <v>979</v>
      </c>
    </row>
    <row r="27" spans="1:23" ht="34.200000000000003" hidden="1" x14ac:dyDescent="0.25">
      <c r="A27" s="6" t="s">
        <v>56</v>
      </c>
      <c r="B27" s="7" t="s">
        <v>608</v>
      </c>
      <c r="C27" s="7" t="s">
        <v>588</v>
      </c>
      <c r="D27" s="7" t="str">
        <f>'VF-reglement 2020 risico''s'!A$7</f>
        <v>Artikel 3</v>
      </c>
      <c r="E27" s="7" t="str">
        <f>'VF-reglement 2020 risico''s'!B$7</f>
        <v>Vervanging die niet voor bekostiging in aanmerking komt</v>
      </c>
      <c r="F27" s="7"/>
      <c r="G27" s="7" t="s">
        <v>984</v>
      </c>
      <c r="H27" s="8">
        <v>5</v>
      </c>
      <c r="I27" s="8">
        <v>1</v>
      </c>
      <c r="J27" s="9">
        <f t="shared" si="0"/>
        <v>5</v>
      </c>
      <c r="K27" s="26"/>
      <c r="L27" s="26"/>
      <c r="M27" s="27"/>
      <c r="N27" s="27"/>
      <c r="O27" s="27"/>
      <c r="P27" s="28"/>
      <c r="Q27" s="27"/>
      <c r="R27" s="27"/>
      <c r="S27" s="101"/>
      <c r="T27" s="101"/>
      <c r="U27" s="101"/>
      <c r="V27" s="101"/>
      <c r="W27" s="101"/>
    </row>
    <row r="28" spans="1:23" ht="22.8" hidden="1" x14ac:dyDescent="0.25">
      <c r="A28" s="6" t="s">
        <v>58</v>
      </c>
      <c r="B28" s="7" t="s">
        <v>57</v>
      </c>
      <c r="C28" s="7" t="s">
        <v>588</v>
      </c>
      <c r="D28" s="7" t="str">
        <f>'VF-reglement 2020 risico''s'!A$11</f>
        <v>Artikel 4</v>
      </c>
      <c r="E28" s="7" t="str">
        <f>'VF-reglement 2020 risico''s'!B$11</f>
        <v>Vrijwillige aanmelding van personeel</v>
      </c>
      <c r="F28" s="7"/>
      <c r="G28" s="7" t="s">
        <v>984</v>
      </c>
      <c r="H28" s="12">
        <v>5</v>
      </c>
      <c r="I28" s="12">
        <v>1</v>
      </c>
      <c r="J28" s="9">
        <f t="shared" si="0"/>
        <v>5</v>
      </c>
      <c r="K28" s="26"/>
      <c r="L28" s="26"/>
      <c r="M28" s="27"/>
      <c r="N28" s="27"/>
      <c r="O28" s="27"/>
      <c r="P28" s="28"/>
      <c r="Q28" s="27"/>
      <c r="R28" s="27"/>
      <c r="S28" s="101"/>
      <c r="T28" s="101"/>
      <c r="U28" s="101"/>
      <c r="V28" s="101"/>
      <c r="W28" s="101"/>
    </row>
    <row r="29" spans="1:23" ht="34.200000000000003" hidden="1" x14ac:dyDescent="0.25">
      <c r="A29" s="6" t="s">
        <v>60</v>
      </c>
      <c r="B29" s="7" t="s">
        <v>59</v>
      </c>
      <c r="C29" s="7" t="s">
        <v>588</v>
      </c>
      <c r="D29" s="7" t="str">
        <f>'VF-reglement 2020 risico''s'!A$11</f>
        <v>Artikel 4</v>
      </c>
      <c r="E29" s="7" t="str">
        <f>'VF-reglement 2020 risico''s'!B$11</f>
        <v>Vrijwillige aanmelding van personeel</v>
      </c>
      <c r="F29" s="7"/>
      <c r="G29" s="7"/>
      <c r="H29" s="12">
        <v>5</v>
      </c>
      <c r="I29" s="12">
        <v>1</v>
      </c>
      <c r="J29" s="9">
        <f t="shared" si="0"/>
        <v>5</v>
      </c>
      <c r="K29" s="26"/>
      <c r="L29" s="26"/>
      <c r="M29" s="27"/>
      <c r="N29" s="27"/>
      <c r="O29" s="27"/>
      <c r="P29" s="28"/>
      <c r="Q29" s="27"/>
      <c r="R29" s="27"/>
      <c r="S29" s="101"/>
      <c r="T29" s="101"/>
      <c r="U29" s="101"/>
      <c r="V29" s="101"/>
      <c r="W29" s="101"/>
    </row>
    <row r="30" spans="1:23" ht="34.200000000000003" hidden="1" x14ac:dyDescent="0.25">
      <c r="A30" s="6" t="s">
        <v>62</v>
      </c>
      <c r="B30" s="7" t="s">
        <v>61</v>
      </c>
      <c r="C30" s="7" t="s">
        <v>588</v>
      </c>
      <c r="D30" s="7" t="str">
        <f>'VF-reglement 2020 risico''s'!A$11</f>
        <v>Artikel 4</v>
      </c>
      <c r="E30" s="7" t="str">
        <f>'VF-reglement 2020 risico''s'!B$11</f>
        <v>Vrijwillige aanmelding van personeel</v>
      </c>
      <c r="F30" s="7"/>
      <c r="G30" s="7"/>
      <c r="H30" s="12">
        <v>5</v>
      </c>
      <c r="I30" s="12">
        <v>1</v>
      </c>
      <c r="J30" s="9">
        <f t="shared" si="0"/>
        <v>5</v>
      </c>
      <c r="K30" s="26"/>
      <c r="L30" s="26"/>
      <c r="M30" s="27"/>
      <c r="N30" s="27"/>
      <c r="O30" s="27"/>
      <c r="P30" s="28"/>
      <c r="Q30" s="27"/>
      <c r="R30" s="27"/>
      <c r="S30" s="101"/>
      <c r="T30" s="101"/>
      <c r="U30" s="101"/>
      <c r="V30" s="101"/>
      <c r="W30" s="101"/>
    </row>
    <row r="31" spans="1:23" ht="22.8" hidden="1" x14ac:dyDescent="0.25">
      <c r="A31" s="6" t="s">
        <v>64</v>
      </c>
      <c r="B31" s="7" t="s">
        <v>63</v>
      </c>
      <c r="C31" s="7" t="s">
        <v>588</v>
      </c>
      <c r="D31" s="7" t="str">
        <f>'VF-reglement 2020 risico''s'!A$17</f>
        <v>Artikel 5</v>
      </c>
      <c r="E31" s="7" t="str">
        <f>'VF-reglement 2020 risico''s'!B$17</f>
        <v>Eigenrisicodragerschap</v>
      </c>
      <c r="F31" s="7"/>
      <c r="G31" s="7"/>
      <c r="H31" s="12">
        <v>2</v>
      </c>
      <c r="I31" s="12">
        <v>3</v>
      </c>
      <c r="J31" s="9">
        <f t="shared" si="0"/>
        <v>6</v>
      </c>
      <c r="K31" s="26"/>
      <c r="L31" s="26"/>
      <c r="M31" s="27"/>
      <c r="N31" s="27"/>
      <c r="O31" s="27"/>
      <c r="P31" s="28"/>
      <c r="Q31" s="27"/>
      <c r="R31" s="27"/>
      <c r="S31" s="101"/>
      <c r="T31" s="101"/>
      <c r="U31" s="101"/>
      <c r="V31" s="101"/>
      <c r="W31" s="101"/>
    </row>
    <row r="32" spans="1:23" ht="22.8" hidden="1" x14ac:dyDescent="0.25">
      <c r="A32" s="6" t="s">
        <v>66</v>
      </c>
      <c r="B32" s="7" t="s">
        <v>65</v>
      </c>
      <c r="C32" s="7" t="s">
        <v>588</v>
      </c>
      <c r="D32" s="7" t="str">
        <f>'VF-reglement 2020 risico''s'!A$17</f>
        <v>Artikel 5</v>
      </c>
      <c r="E32" s="7" t="str">
        <f>'VF-reglement 2020 risico''s'!B$17</f>
        <v>Eigenrisicodragerschap</v>
      </c>
      <c r="F32" s="7"/>
      <c r="G32" s="7"/>
      <c r="H32" s="12">
        <v>2</v>
      </c>
      <c r="I32" s="12">
        <v>3</v>
      </c>
      <c r="J32" s="9">
        <f t="shared" si="0"/>
        <v>6</v>
      </c>
      <c r="K32" s="26"/>
      <c r="L32" s="26"/>
      <c r="M32" s="27"/>
      <c r="N32" s="27"/>
      <c r="O32" s="27"/>
      <c r="P32" s="28"/>
      <c r="Q32" s="27"/>
      <c r="R32" s="27"/>
      <c r="S32" s="101"/>
      <c r="T32" s="101"/>
      <c r="U32" s="101"/>
      <c r="V32" s="101"/>
      <c r="W32" s="101"/>
    </row>
    <row r="33" spans="1:23" ht="14.4" hidden="1" x14ac:dyDescent="0.25">
      <c r="A33" s="6" t="s">
        <v>68</v>
      </c>
      <c r="B33" s="7" t="s">
        <v>67</v>
      </c>
      <c r="C33" s="7" t="s">
        <v>588</v>
      </c>
      <c r="D33" s="7" t="str">
        <f>'VF-reglement 2020 risico''s'!A$17</f>
        <v>Artikel 5</v>
      </c>
      <c r="E33" s="7" t="str">
        <f>'VF-reglement 2020 risico''s'!B$17</f>
        <v>Eigenrisicodragerschap</v>
      </c>
      <c r="F33" s="7"/>
      <c r="G33" s="7"/>
      <c r="H33" s="12">
        <v>2</v>
      </c>
      <c r="I33" s="12">
        <v>2</v>
      </c>
      <c r="J33" s="9">
        <f t="shared" si="0"/>
        <v>4</v>
      </c>
      <c r="K33" s="26"/>
      <c r="L33" s="26"/>
      <c r="M33" s="27"/>
      <c r="N33" s="27"/>
      <c r="O33" s="27"/>
      <c r="P33" s="28"/>
      <c r="Q33" s="27"/>
      <c r="R33" s="27"/>
      <c r="S33" s="101"/>
      <c r="T33" s="101"/>
      <c r="U33" s="101"/>
      <c r="V33" s="101"/>
      <c r="W33" s="101"/>
    </row>
    <row r="34" spans="1:23" ht="34.200000000000003" hidden="1" x14ac:dyDescent="0.25">
      <c r="A34" s="6" t="s">
        <v>70</v>
      </c>
      <c r="B34" s="7" t="s">
        <v>69</v>
      </c>
      <c r="C34" s="7" t="s">
        <v>588</v>
      </c>
      <c r="D34" s="7" t="str">
        <f>'VF-reglement 2020 risico''s'!A$17</f>
        <v>Artikel 5</v>
      </c>
      <c r="E34" s="7" t="str">
        <f>'VF-reglement 2020 risico''s'!B$17</f>
        <v>Eigenrisicodragerschap</v>
      </c>
      <c r="F34" s="7"/>
      <c r="G34" s="7"/>
      <c r="H34" s="12">
        <v>4</v>
      </c>
      <c r="I34" s="12">
        <v>2</v>
      </c>
      <c r="J34" s="9">
        <f t="shared" si="0"/>
        <v>8</v>
      </c>
      <c r="K34" s="26"/>
      <c r="L34" s="26"/>
      <c r="M34" s="27"/>
      <c r="N34" s="27"/>
      <c r="O34" s="27"/>
      <c r="P34" s="28"/>
      <c r="Q34" s="27"/>
      <c r="R34" s="27"/>
      <c r="S34" s="101"/>
      <c r="T34" s="101"/>
      <c r="U34" s="101"/>
      <c r="V34" s="101"/>
      <c r="W34" s="101"/>
    </row>
    <row r="35" spans="1:23" ht="22.8" hidden="1" x14ac:dyDescent="0.25">
      <c r="A35" s="6" t="s">
        <v>72</v>
      </c>
      <c r="B35" s="7" t="s">
        <v>71</v>
      </c>
      <c r="C35" s="7" t="s">
        <v>588</v>
      </c>
      <c r="D35" s="7" t="str">
        <f>'VF-reglement 2020 risico''s'!A$17</f>
        <v>Artikel 5</v>
      </c>
      <c r="E35" s="7" t="str">
        <f>'VF-reglement 2020 risico''s'!B$17</f>
        <v>Eigenrisicodragerschap</v>
      </c>
      <c r="F35" s="7"/>
      <c r="G35" s="7"/>
      <c r="H35" s="12">
        <v>5</v>
      </c>
      <c r="I35" s="12">
        <v>1</v>
      </c>
      <c r="J35" s="9">
        <f t="shared" si="0"/>
        <v>5</v>
      </c>
      <c r="K35" s="26"/>
      <c r="L35" s="26"/>
      <c r="M35" s="27"/>
      <c r="N35" s="27"/>
      <c r="O35" s="27"/>
      <c r="P35" s="28"/>
      <c r="Q35" s="27"/>
      <c r="R35" s="27"/>
      <c r="S35" s="101"/>
      <c r="T35" s="101"/>
      <c r="U35" s="101"/>
      <c r="V35" s="101"/>
      <c r="W35" s="101"/>
    </row>
    <row r="36" spans="1:23" ht="22.8" hidden="1" x14ac:dyDescent="0.25">
      <c r="A36" s="6" t="s">
        <v>74</v>
      </c>
      <c r="B36" s="7" t="s">
        <v>73</v>
      </c>
      <c r="C36" s="7" t="s">
        <v>588</v>
      </c>
      <c r="D36" s="7" t="str">
        <f>'VF-reglement 2020 risico''s'!A$24</f>
        <v>Artikel 6</v>
      </c>
      <c r="E36" s="7" t="str">
        <f>'VF-reglement 2020 risico''s'!B$24</f>
        <v>Lopende vervangingen</v>
      </c>
      <c r="F36" s="7"/>
      <c r="G36" s="7" t="s">
        <v>985</v>
      </c>
      <c r="H36" s="12">
        <v>5</v>
      </c>
      <c r="I36" s="12">
        <v>1</v>
      </c>
      <c r="J36" s="9">
        <f t="shared" si="0"/>
        <v>5</v>
      </c>
      <c r="K36" s="26"/>
      <c r="L36" s="26"/>
      <c r="M36" s="27"/>
      <c r="N36" s="27"/>
      <c r="O36" s="27"/>
      <c r="P36" s="28"/>
      <c r="Q36" s="27"/>
      <c r="R36" s="27"/>
      <c r="S36" s="101"/>
      <c r="T36" s="101"/>
      <c r="U36" s="101"/>
      <c r="V36" s="101"/>
      <c r="W36" s="101"/>
    </row>
    <row r="37" spans="1:23" ht="22.8" hidden="1" x14ac:dyDescent="0.25">
      <c r="A37" s="6" t="s">
        <v>76</v>
      </c>
      <c r="B37" s="7" t="s">
        <v>75</v>
      </c>
      <c r="C37" s="7" t="s">
        <v>588</v>
      </c>
      <c r="D37" s="7" t="str">
        <f>'VF-reglement 2020 risico''s'!A$24</f>
        <v>Artikel 6</v>
      </c>
      <c r="E37" s="7" t="str">
        <f>'VF-reglement 2020 risico''s'!B$24</f>
        <v>Lopende vervangingen</v>
      </c>
      <c r="F37" s="7"/>
      <c r="G37" s="7"/>
      <c r="H37" s="12">
        <v>5</v>
      </c>
      <c r="I37" s="12">
        <v>1</v>
      </c>
      <c r="J37" s="9">
        <f t="shared" si="0"/>
        <v>5</v>
      </c>
      <c r="K37" s="26"/>
      <c r="L37" s="26"/>
      <c r="M37" s="27"/>
      <c r="N37" s="27"/>
      <c r="O37" s="27"/>
      <c r="P37" s="28"/>
      <c r="Q37" s="27"/>
      <c r="R37" s="27"/>
      <c r="S37" s="101"/>
      <c r="T37" s="101"/>
      <c r="U37" s="101"/>
      <c r="V37" s="101"/>
      <c r="W37" s="101"/>
    </row>
    <row r="38" spans="1:23" ht="79.8" hidden="1" x14ac:dyDescent="0.25">
      <c r="A38" s="6" t="s">
        <v>78</v>
      </c>
      <c r="B38" s="7" t="s">
        <v>77</v>
      </c>
      <c r="C38" s="7" t="s">
        <v>953</v>
      </c>
      <c r="D38" s="7" t="str">
        <f>'VF-reglement 2020 risico''s'!A26</f>
        <v>Artikel 7</v>
      </c>
      <c r="E38" s="7" t="str">
        <f>'VF-reglement 2020 risico''s'!B26</f>
        <v>Premie</v>
      </c>
      <c r="F38" s="7"/>
      <c r="G38" s="7"/>
      <c r="H38" s="12">
        <v>2</v>
      </c>
      <c r="I38" s="12">
        <v>5</v>
      </c>
      <c r="J38" s="9">
        <f t="shared" si="0"/>
        <v>10</v>
      </c>
      <c r="K38" s="7" t="s">
        <v>959</v>
      </c>
      <c r="L38" s="95" t="str">
        <f>A4</f>
        <v>P01</v>
      </c>
      <c r="M38" s="27" t="s">
        <v>310</v>
      </c>
      <c r="N38" s="27" t="s">
        <v>274</v>
      </c>
      <c r="O38" s="27" t="s">
        <v>311</v>
      </c>
      <c r="P38" s="28" t="s">
        <v>347</v>
      </c>
      <c r="Q38" s="27" t="s">
        <v>346</v>
      </c>
      <c r="R38" s="27" t="s">
        <v>269</v>
      </c>
      <c r="S38" s="101"/>
      <c r="T38" s="101"/>
      <c r="U38" s="101"/>
      <c r="V38" s="101"/>
      <c r="W38" s="101"/>
    </row>
    <row r="39" spans="1:23" ht="14.4" hidden="1" x14ac:dyDescent="0.25">
      <c r="A39" s="6" t="s">
        <v>80</v>
      </c>
      <c r="B39" s="7" t="s">
        <v>79</v>
      </c>
      <c r="C39" s="7" t="s">
        <v>587</v>
      </c>
      <c r="D39" s="7" t="str">
        <f>'VF-reglement 2020 risico''s'!A$29</f>
        <v>Artikel 8</v>
      </c>
      <c r="E39" s="7" t="str">
        <f>'VF-reglement 2020 risico''s'!B$29</f>
        <v>Premiepercentages</v>
      </c>
      <c r="F39" s="7"/>
      <c r="G39" s="7" t="s">
        <v>981</v>
      </c>
      <c r="H39" s="12">
        <v>2</v>
      </c>
      <c r="I39" s="12">
        <v>2</v>
      </c>
      <c r="J39" s="9">
        <f t="shared" si="0"/>
        <v>4</v>
      </c>
      <c r="K39" s="26"/>
      <c r="L39" s="26"/>
      <c r="M39" s="27"/>
      <c r="N39" s="27"/>
      <c r="O39" s="27"/>
      <c r="P39" s="28"/>
      <c r="Q39" s="27"/>
      <c r="R39" s="27"/>
      <c r="S39" s="101"/>
      <c r="T39" s="101"/>
      <c r="U39" s="101"/>
      <c r="V39" s="101"/>
      <c r="W39" s="101"/>
    </row>
    <row r="40" spans="1:23" ht="22.8" hidden="1" x14ac:dyDescent="0.25">
      <c r="A40" s="6" t="s">
        <v>82</v>
      </c>
      <c r="B40" s="7" t="s">
        <v>81</v>
      </c>
      <c r="C40" s="7" t="s">
        <v>587</v>
      </c>
      <c r="D40" s="7" t="str">
        <f>'VF-reglement 2020 risico''s'!A$29</f>
        <v>Artikel 8</v>
      </c>
      <c r="E40" s="7" t="str">
        <f>'VF-reglement 2020 risico''s'!B$29</f>
        <v>Premiepercentages</v>
      </c>
      <c r="F40" s="7"/>
      <c r="G40" s="7" t="s">
        <v>981</v>
      </c>
      <c r="H40" s="12">
        <v>3</v>
      </c>
      <c r="I40" s="12">
        <v>1</v>
      </c>
      <c r="J40" s="9">
        <f t="shared" si="0"/>
        <v>3</v>
      </c>
      <c r="K40" s="26"/>
      <c r="L40" s="26"/>
      <c r="M40" s="27"/>
      <c r="N40" s="27"/>
      <c r="O40" s="27"/>
      <c r="P40" s="28"/>
      <c r="Q40" s="27"/>
      <c r="R40" s="27"/>
      <c r="S40" s="101"/>
      <c r="T40" s="101"/>
      <c r="U40" s="101"/>
      <c r="V40" s="101"/>
      <c r="W40" s="101"/>
    </row>
    <row r="41" spans="1:23" ht="34.200000000000003" hidden="1" x14ac:dyDescent="0.25">
      <c r="A41" s="6" t="s">
        <v>84</v>
      </c>
      <c r="B41" s="7" t="s">
        <v>83</v>
      </c>
      <c r="C41" s="7" t="s">
        <v>952</v>
      </c>
      <c r="D41" s="7" t="str">
        <f>'VF-reglement 2020 risico''s'!A$32</f>
        <v>Artikel 9</v>
      </c>
      <c r="E41" s="7" t="str">
        <f>'VF-reglement 2020 risico''s'!B$32</f>
        <v>Bonus-malus regeling</v>
      </c>
      <c r="F41" s="7"/>
      <c r="G41" s="7"/>
      <c r="H41" s="12">
        <v>3</v>
      </c>
      <c r="I41" s="12">
        <v>2</v>
      </c>
      <c r="J41" s="9">
        <f t="shared" si="0"/>
        <v>6</v>
      </c>
      <c r="K41" s="26"/>
      <c r="L41" s="26"/>
      <c r="M41" s="27"/>
      <c r="N41" s="27"/>
      <c r="O41" s="27"/>
      <c r="P41" s="28"/>
      <c r="Q41" s="27"/>
      <c r="R41" s="27"/>
      <c r="S41" s="101"/>
      <c r="T41" s="101"/>
      <c r="U41" s="101"/>
      <c r="V41" s="101"/>
      <c r="W41" s="101"/>
    </row>
    <row r="42" spans="1:23" ht="34.200000000000003" hidden="1" x14ac:dyDescent="0.25">
      <c r="A42" s="6" t="s">
        <v>86</v>
      </c>
      <c r="B42" s="7" t="s">
        <v>85</v>
      </c>
      <c r="C42" s="7" t="s">
        <v>952</v>
      </c>
      <c r="D42" s="7" t="str">
        <f>'VF-reglement 2020 risico''s'!A$37</f>
        <v>Artikel 10</v>
      </c>
      <c r="E42" s="7" t="str">
        <f>'VF-reglement 2020 risico''s'!B$37</f>
        <v>Toepassingsbereik</v>
      </c>
      <c r="F42" s="7"/>
      <c r="G42" s="7" t="s">
        <v>985</v>
      </c>
      <c r="H42" s="12">
        <v>3</v>
      </c>
      <c r="I42" s="12">
        <v>1</v>
      </c>
      <c r="J42" s="9">
        <f t="shared" si="0"/>
        <v>3</v>
      </c>
      <c r="K42" s="26"/>
      <c r="L42" s="26"/>
      <c r="M42" s="27"/>
      <c r="N42" s="27"/>
      <c r="O42" s="27"/>
      <c r="P42" s="28"/>
      <c r="Q42" s="27"/>
      <c r="R42" s="27"/>
      <c r="S42" s="101"/>
      <c r="T42" s="101"/>
      <c r="U42" s="101"/>
      <c r="V42" s="101"/>
      <c r="W42" s="101"/>
    </row>
    <row r="43" spans="1:23" ht="34.200000000000003" hidden="1" x14ac:dyDescent="0.25">
      <c r="A43" s="6" t="s">
        <v>88</v>
      </c>
      <c r="B43" s="7" t="s">
        <v>87</v>
      </c>
      <c r="C43" s="7" t="s">
        <v>952</v>
      </c>
      <c r="D43" s="7" t="str">
        <f>'VF-reglement 2020 risico''s'!A$37</f>
        <v>Artikel 10</v>
      </c>
      <c r="E43" s="7" t="str">
        <f>'VF-reglement 2020 risico''s'!B$37</f>
        <v>Toepassingsbereik</v>
      </c>
      <c r="F43" s="7"/>
      <c r="G43" s="7"/>
      <c r="H43" s="12">
        <v>3</v>
      </c>
      <c r="I43" s="12">
        <v>2</v>
      </c>
      <c r="J43" s="9">
        <f t="shared" si="0"/>
        <v>6</v>
      </c>
      <c r="K43" s="26"/>
      <c r="L43" s="26"/>
      <c r="M43" s="27"/>
      <c r="N43" s="27"/>
      <c r="O43" s="27"/>
      <c r="P43" s="28"/>
      <c r="Q43" s="27"/>
      <c r="R43" s="27"/>
      <c r="S43" s="101"/>
      <c r="T43" s="101"/>
      <c r="U43" s="101"/>
      <c r="V43" s="101"/>
      <c r="W43" s="101"/>
    </row>
    <row r="44" spans="1:23" ht="22.8" hidden="1" x14ac:dyDescent="0.25">
      <c r="A44" s="6" t="s">
        <v>90</v>
      </c>
      <c r="B44" s="7" t="s">
        <v>89</v>
      </c>
      <c r="C44" s="7" t="s">
        <v>952</v>
      </c>
      <c r="D44" s="7" t="str">
        <f>'VF-reglement 2020 risico''s'!A$40</f>
        <v>Artikel 11</v>
      </c>
      <c r="E44" s="7" t="str">
        <f>'VF-reglement 2020 risico''s'!B$40</f>
        <v>Maximering malus</v>
      </c>
      <c r="F44" s="7"/>
      <c r="G44" s="7"/>
      <c r="H44" s="12">
        <v>1</v>
      </c>
      <c r="I44" s="12">
        <v>1</v>
      </c>
      <c r="J44" s="9">
        <f t="shared" si="0"/>
        <v>1</v>
      </c>
      <c r="K44" s="26"/>
      <c r="L44" s="26"/>
      <c r="M44" s="27"/>
      <c r="N44" s="27"/>
      <c r="O44" s="27"/>
      <c r="P44" s="28"/>
      <c r="Q44" s="27"/>
      <c r="R44" s="27"/>
      <c r="S44" s="101"/>
      <c r="T44" s="101"/>
      <c r="U44" s="101"/>
      <c r="V44" s="101"/>
      <c r="W44" s="101"/>
    </row>
    <row r="45" spans="1:23" ht="22.8" hidden="1" x14ac:dyDescent="0.25">
      <c r="A45" s="6" t="s">
        <v>92</v>
      </c>
      <c r="B45" s="7" t="s">
        <v>91</v>
      </c>
      <c r="C45" s="7" t="s">
        <v>588</v>
      </c>
      <c r="D45" s="7" t="str">
        <f>'VF-reglement 2020 risico''s'!A$42</f>
        <v>Artikel 12</v>
      </c>
      <c r="E45" s="7" t="str">
        <f>'VF-reglement 2020 risico''s'!B$42</f>
        <v>Voorwaarden voor bekostiging</v>
      </c>
      <c r="F45" s="7"/>
      <c r="G45" s="7" t="s">
        <v>984</v>
      </c>
      <c r="H45" s="12">
        <v>2</v>
      </c>
      <c r="I45" s="12">
        <v>2</v>
      </c>
      <c r="J45" s="9">
        <f t="shared" si="0"/>
        <v>4</v>
      </c>
      <c r="K45" s="26"/>
      <c r="L45" s="26"/>
      <c r="M45" s="27"/>
      <c r="N45" s="27"/>
      <c r="O45" s="27"/>
      <c r="P45" s="28"/>
      <c r="Q45" s="27"/>
      <c r="R45" s="27"/>
      <c r="S45" s="101"/>
      <c r="T45" s="101"/>
      <c r="U45" s="101"/>
      <c r="V45" s="101"/>
      <c r="W45" s="101"/>
    </row>
    <row r="46" spans="1:23" ht="22.8" hidden="1" x14ac:dyDescent="0.25">
      <c r="A46" s="6" t="s">
        <v>94</v>
      </c>
      <c r="B46" s="7" t="s">
        <v>93</v>
      </c>
      <c r="C46" s="7" t="s">
        <v>588</v>
      </c>
      <c r="D46" s="7" t="str">
        <f>'VF-reglement 2020 risico''s'!A$42</f>
        <v>Artikel 12</v>
      </c>
      <c r="E46" s="7" t="str">
        <f>'VF-reglement 2020 risico''s'!B$42</f>
        <v>Voorwaarden voor bekostiging</v>
      </c>
      <c r="F46" s="7"/>
      <c r="G46" s="7"/>
      <c r="H46" s="12">
        <v>5</v>
      </c>
      <c r="I46" s="12">
        <v>1</v>
      </c>
      <c r="J46" s="9">
        <f t="shared" si="0"/>
        <v>5</v>
      </c>
      <c r="K46" s="26"/>
      <c r="L46" s="26"/>
      <c r="M46" s="27"/>
      <c r="N46" s="27"/>
      <c r="O46" s="27"/>
      <c r="P46" s="28"/>
      <c r="Q46" s="27"/>
      <c r="R46" s="27"/>
      <c r="S46" s="101"/>
      <c r="T46" s="101"/>
      <c r="U46" s="101"/>
      <c r="V46" s="101"/>
      <c r="W46" s="101"/>
    </row>
    <row r="47" spans="1:23" ht="22.8" hidden="1" x14ac:dyDescent="0.25">
      <c r="A47" s="6" t="s">
        <v>96</v>
      </c>
      <c r="B47" s="7" t="s">
        <v>95</v>
      </c>
      <c r="C47" s="7" t="s">
        <v>588</v>
      </c>
      <c r="D47" s="7" t="str">
        <f>'VF-reglement 2020 risico''s'!A$42</f>
        <v>Artikel 12</v>
      </c>
      <c r="E47" s="7" t="str">
        <f>'VF-reglement 2020 risico''s'!B$42</f>
        <v>Voorwaarden voor bekostiging</v>
      </c>
      <c r="F47" s="7"/>
      <c r="G47" s="7" t="s">
        <v>438</v>
      </c>
      <c r="H47" s="12">
        <v>5</v>
      </c>
      <c r="I47" s="12">
        <v>1</v>
      </c>
      <c r="J47" s="9">
        <f t="shared" si="0"/>
        <v>5</v>
      </c>
      <c r="K47" s="26"/>
      <c r="L47" s="26"/>
      <c r="M47" s="27"/>
      <c r="N47" s="27"/>
      <c r="O47" s="27"/>
      <c r="P47" s="28"/>
      <c r="Q47" s="27"/>
      <c r="R47" s="27"/>
      <c r="S47" s="101"/>
      <c r="T47" s="101"/>
      <c r="U47" s="101"/>
      <c r="V47" s="101"/>
      <c r="W47" s="101"/>
    </row>
    <row r="48" spans="1:23" ht="22.8" hidden="1" x14ac:dyDescent="0.25">
      <c r="A48" s="6" t="s">
        <v>98</v>
      </c>
      <c r="B48" s="7" t="s">
        <v>97</v>
      </c>
      <c r="C48" s="7" t="s">
        <v>588</v>
      </c>
      <c r="D48" s="7" t="str">
        <f>'VF-reglement 2020 risico''s'!A$42</f>
        <v>Artikel 12</v>
      </c>
      <c r="E48" s="7" t="str">
        <f>'VF-reglement 2020 risico''s'!B$42</f>
        <v>Voorwaarden voor bekostiging</v>
      </c>
      <c r="F48" s="7"/>
      <c r="G48" s="7"/>
      <c r="H48" s="12">
        <v>5</v>
      </c>
      <c r="I48" s="12">
        <v>1</v>
      </c>
      <c r="J48" s="9">
        <f t="shared" si="0"/>
        <v>5</v>
      </c>
      <c r="K48" s="26"/>
      <c r="L48" s="26"/>
      <c r="M48" s="27"/>
      <c r="N48" s="27"/>
      <c r="O48" s="27"/>
      <c r="P48" s="28"/>
      <c r="Q48" s="27"/>
      <c r="R48" s="27"/>
      <c r="S48" s="101"/>
      <c r="T48" s="101"/>
      <c r="U48" s="101"/>
      <c r="V48" s="101"/>
      <c r="W48" s="101"/>
    </row>
    <row r="49" spans="1:23" ht="79.8" hidden="1" x14ac:dyDescent="0.25">
      <c r="A49" s="6" t="s">
        <v>100</v>
      </c>
      <c r="B49" s="7" t="s">
        <v>99</v>
      </c>
      <c r="C49" s="7" t="s">
        <v>588</v>
      </c>
      <c r="D49" s="7" t="str">
        <f>'VF-reglement 2020 risico''s'!A$42</f>
        <v>Artikel 12</v>
      </c>
      <c r="E49" s="7" t="str">
        <f>'VF-reglement 2020 risico''s'!B$42</f>
        <v>Voorwaarden voor bekostiging</v>
      </c>
      <c r="F49" s="7"/>
      <c r="G49" s="7" t="s">
        <v>986</v>
      </c>
      <c r="H49" s="12">
        <v>5</v>
      </c>
      <c r="I49" s="12">
        <v>4</v>
      </c>
      <c r="J49" s="9">
        <f t="shared" si="0"/>
        <v>20</v>
      </c>
      <c r="K49" s="7" t="s">
        <v>960</v>
      </c>
      <c r="L49" s="26" t="s">
        <v>966</v>
      </c>
      <c r="M49" s="27" t="s">
        <v>310</v>
      </c>
      <c r="N49" s="27" t="s">
        <v>275</v>
      </c>
      <c r="O49" s="27" t="s">
        <v>311</v>
      </c>
      <c r="P49" s="28" t="s">
        <v>314</v>
      </c>
      <c r="Q49" s="27">
        <v>0</v>
      </c>
      <c r="R49" s="27" t="s">
        <v>273</v>
      </c>
      <c r="S49" s="101" t="s">
        <v>975</v>
      </c>
      <c r="T49" s="101" t="s">
        <v>976</v>
      </c>
      <c r="U49" s="101" t="s">
        <v>977</v>
      </c>
      <c r="V49" s="101" t="s">
        <v>978</v>
      </c>
      <c r="W49" s="101" t="s">
        <v>979</v>
      </c>
    </row>
    <row r="50" spans="1:23" ht="68.400000000000006" hidden="1" x14ac:dyDescent="0.25">
      <c r="A50" s="6" t="s">
        <v>102</v>
      </c>
      <c r="B50" s="7" t="s">
        <v>101</v>
      </c>
      <c r="C50" s="7" t="s">
        <v>588</v>
      </c>
      <c r="D50" s="7" t="str">
        <f>'VF-reglement 2020 risico''s'!A$42</f>
        <v>Artikel 12</v>
      </c>
      <c r="E50" s="7" t="str">
        <f>'VF-reglement 2020 risico''s'!B$42</f>
        <v>Voorwaarden voor bekostiging</v>
      </c>
      <c r="F50" s="7"/>
      <c r="G50" s="7" t="s">
        <v>441</v>
      </c>
      <c r="H50" s="12">
        <v>5</v>
      </c>
      <c r="I50" s="12">
        <v>4</v>
      </c>
      <c r="J50" s="9">
        <f t="shared" si="0"/>
        <v>20</v>
      </c>
      <c r="K50" s="7" t="s">
        <v>960</v>
      </c>
      <c r="L50" s="26" t="s">
        <v>987</v>
      </c>
      <c r="M50" s="27" t="s">
        <v>310</v>
      </c>
      <c r="N50" s="27" t="s">
        <v>276</v>
      </c>
      <c r="O50" s="27" t="s">
        <v>311</v>
      </c>
      <c r="P50" s="28" t="s">
        <v>348</v>
      </c>
      <c r="Q50" s="27" t="s">
        <v>313</v>
      </c>
      <c r="R50" s="27" t="s">
        <v>273</v>
      </c>
      <c r="S50" s="101" t="s">
        <v>975</v>
      </c>
      <c r="T50" s="101" t="s">
        <v>976</v>
      </c>
      <c r="U50" s="101" t="s">
        <v>977</v>
      </c>
      <c r="V50" s="101" t="s">
        <v>978</v>
      </c>
      <c r="W50" s="101" t="s">
        <v>979</v>
      </c>
    </row>
    <row r="51" spans="1:23" ht="125.4" hidden="1" x14ac:dyDescent="0.25">
      <c r="A51" s="6" t="s">
        <v>104</v>
      </c>
      <c r="B51" s="7" t="s">
        <v>103</v>
      </c>
      <c r="C51" s="7" t="s">
        <v>588</v>
      </c>
      <c r="D51" s="7" t="str">
        <f>'VF-reglement 2020 risico''s'!A$42</f>
        <v>Artikel 12</v>
      </c>
      <c r="E51" s="7" t="str">
        <f>'VF-reglement 2020 risico''s'!B$42</f>
        <v>Voorwaarden voor bekostiging</v>
      </c>
      <c r="F51" s="7"/>
      <c r="G51" s="7" t="s">
        <v>441</v>
      </c>
      <c r="H51" s="12">
        <v>5</v>
      </c>
      <c r="I51" s="12">
        <v>2</v>
      </c>
      <c r="J51" s="9">
        <f t="shared" si="0"/>
        <v>10</v>
      </c>
      <c r="K51" s="7" t="s">
        <v>960</v>
      </c>
      <c r="L51" s="95" t="s">
        <v>988</v>
      </c>
      <c r="M51" s="27" t="s">
        <v>315</v>
      </c>
      <c r="N51" s="27" t="s">
        <v>277</v>
      </c>
      <c r="O51" s="27" t="s">
        <v>349</v>
      </c>
      <c r="P51" s="28" t="s">
        <v>350</v>
      </c>
      <c r="Q51" s="27" t="s">
        <v>351</v>
      </c>
      <c r="R51" s="27" t="s">
        <v>273</v>
      </c>
      <c r="S51" s="101" t="s">
        <v>975</v>
      </c>
      <c r="T51" s="101" t="s">
        <v>976</v>
      </c>
      <c r="U51" s="101" t="s">
        <v>977</v>
      </c>
      <c r="V51" s="101" t="s">
        <v>978</v>
      </c>
      <c r="W51" s="101" t="s">
        <v>979</v>
      </c>
    </row>
    <row r="52" spans="1:23" ht="68.400000000000006" hidden="1" x14ac:dyDescent="0.25">
      <c r="A52" s="6" t="s">
        <v>106</v>
      </c>
      <c r="B52" s="7" t="s">
        <v>105</v>
      </c>
      <c r="C52" s="7" t="s">
        <v>588</v>
      </c>
      <c r="D52" s="7" t="str">
        <f>'VF-reglement 2020 risico''s'!A$42</f>
        <v>Artikel 12</v>
      </c>
      <c r="E52" s="7" t="str">
        <f>'VF-reglement 2020 risico''s'!B$42</f>
        <v>Voorwaarden voor bekostiging</v>
      </c>
      <c r="F52" s="7"/>
      <c r="G52" s="7" t="s">
        <v>441</v>
      </c>
      <c r="H52" s="12">
        <v>5</v>
      </c>
      <c r="I52" s="12">
        <v>3</v>
      </c>
      <c r="J52" s="9">
        <f t="shared" si="0"/>
        <v>15</v>
      </c>
      <c r="K52" s="7" t="s">
        <v>960</v>
      </c>
      <c r="L52" s="95" t="str">
        <f>A50</f>
        <v>P47</v>
      </c>
      <c r="M52" s="27" t="s">
        <v>310</v>
      </c>
      <c r="N52" s="27" t="s">
        <v>276</v>
      </c>
      <c r="O52" s="27" t="s">
        <v>311</v>
      </c>
      <c r="P52" s="28" t="s">
        <v>352</v>
      </c>
      <c r="Q52" s="27" t="s">
        <v>313</v>
      </c>
      <c r="R52" s="27" t="s">
        <v>273</v>
      </c>
      <c r="S52" s="101" t="s">
        <v>975</v>
      </c>
      <c r="T52" s="101" t="s">
        <v>976</v>
      </c>
      <c r="U52" s="101" t="s">
        <v>977</v>
      </c>
      <c r="V52" s="101" t="s">
        <v>978</v>
      </c>
      <c r="W52" s="101" t="s">
        <v>979</v>
      </c>
    </row>
    <row r="53" spans="1:23" ht="79.8" hidden="1" x14ac:dyDescent="0.25">
      <c r="A53" s="6" t="s">
        <v>108</v>
      </c>
      <c r="B53" s="7" t="s">
        <v>107</v>
      </c>
      <c r="C53" s="7" t="s">
        <v>588</v>
      </c>
      <c r="D53" s="7" t="str">
        <f>'VF-reglement 2020 risico''s'!A$42</f>
        <v>Artikel 12</v>
      </c>
      <c r="E53" s="7" t="str">
        <f>'VF-reglement 2020 risico''s'!B$42</f>
        <v>Voorwaarden voor bekostiging</v>
      </c>
      <c r="F53" s="7"/>
      <c r="G53" s="7" t="s">
        <v>444</v>
      </c>
      <c r="H53" s="12">
        <v>5</v>
      </c>
      <c r="I53" s="12">
        <v>3</v>
      </c>
      <c r="J53" s="13">
        <f t="shared" si="0"/>
        <v>15</v>
      </c>
      <c r="K53" s="7" t="s">
        <v>960</v>
      </c>
      <c r="L53" s="95" t="str">
        <f>A49</f>
        <v>P46</v>
      </c>
      <c r="M53" s="27" t="s">
        <v>310</v>
      </c>
      <c r="N53" s="27" t="s">
        <v>278</v>
      </c>
      <c r="O53" s="27" t="s">
        <v>311</v>
      </c>
      <c r="P53" s="28" t="s">
        <v>314</v>
      </c>
      <c r="Q53" s="27" t="s">
        <v>313</v>
      </c>
      <c r="R53" s="27" t="s">
        <v>273</v>
      </c>
      <c r="S53" s="101" t="s">
        <v>975</v>
      </c>
      <c r="T53" s="101" t="s">
        <v>976</v>
      </c>
      <c r="U53" s="101" t="s">
        <v>977</v>
      </c>
      <c r="V53" s="101" t="s">
        <v>978</v>
      </c>
      <c r="W53" s="101" t="s">
        <v>979</v>
      </c>
    </row>
    <row r="54" spans="1:23" ht="45.6" hidden="1" x14ac:dyDescent="0.25">
      <c r="A54" s="6" t="s">
        <v>110</v>
      </c>
      <c r="B54" s="7" t="s">
        <v>109</v>
      </c>
      <c r="C54" s="7" t="s">
        <v>954</v>
      </c>
      <c r="D54" s="7" t="str">
        <f>'VF-reglement 2020 risico''s'!A$42</f>
        <v>Artikel 12</v>
      </c>
      <c r="E54" s="7" t="str">
        <f>'VF-reglement 2020 risico''s'!B$42</f>
        <v>Voorwaarden voor bekostiging</v>
      </c>
      <c r="F54" s="7"/>
      <c r="G54" s="7" t="s">
        <v>447</v>
      </c>
      <c r="H54" s="12">
        <v>5</v>
      </c>
      <c r="I54" s="12">
        <v>2</v>
      </c>
      <c r="J54" s="13">
        <f t="shared" si="0"/>
        <v>10</v>
      </c>
      <c r="K54" s="26"/>
      <c r="L54" s="26" t="s">
        <v>967</v>
      </c>
      <c r="M54" s="27" t="s">
        <v>310</v>
      </c>
      <c r="N54" s="27" t="s">
        <v>279</v>
      </c>
      <c r="O54" s="27" t="s">
        <v>311</v>
      </c>
      <c r="P54" s="28" t="s">
        <v>353</v>
      </c>
      <c r="Q54" s="27" t="s">
        <v>325</v>
      </c>
      <c r="R54" s="27" t="s">
        <v>280</v>
      </c>
      <c r="S54" s="101"/>
      <c r="T54" s="101"/>
      <c r="U54" s="101"/>
      <c r="V54" s="101"/>
      <c r="W54" s="101"/>
    </row>
    <row r="55" spans="1:23" ht="22.8" hidden="1" x14ac:dyDescent="0.25">
      <c r="A55" s="6" t="s">
        <v>112</v>
      </c>
      <c r="B55" s="7" t="s">
        <v>111</v>
      </c>
      <c r="C55" s="7" t="s">
        <v>588</v>
      </c>
      <c r="D55" s="7" t="str">
        <f>'VF-reglement 2020 risico''s'!A$42</f>
        <v>Artikel 12</v>
      </c>
      <c r="E55" s="7" t="str">
        <f>'VF-reglement 2020 risico''s'!B$42</f>
        <v>Voorwaarden voor bekostiging</v>
      </c>
      <c r="F55" s="7"/>
      <c r="G55" s="7"/>
      <c r="H55" s="12">
        <v>5</v>
      </c>
      <c r="I55" s="12">
        <v>1</v>
      </c>
      <c r="J55" s="13">
        <f t="shared" si="0"/>
        <v>5</v>
      </c>
      <c r="K55" s="26"/>
      <c r="L55" s="26"/>
      <c r="M55" s="27"/>
      <c r="N55" s="27"/>
      <c r="O55" s="27"/>
      <c r="P55" s="28"/>
      <c r="Q55" s="27"/>
      <c r="R55" s="27"/>
      <c r="S55" s="101"/>
      <c r="T55" s="101"/>
      <c r="U55" s="101"/>
      <c r="V55" s="101"/>
      <c r="W55" s="101"/>
    </row>
    <row r="56" spans="1:23" ht="34.200000000000003" hidden="1" x14ac:dyDescent="0.25">
      <c r="A56" s="6" t="s">
        <v>114</v>
      </c>
      <c r="B56" s="7" t="s">
        <v>113</v>
      </c>
      <c r="C56" s="7" t="s">
        <v>588</v>
      </c>
      <c r="D56" s="7" t="str">
        <f>'VF-reglement 2020 risico''s'!A$42</f>
        <v>Artikel 12</v>
      </c>
      <c r="E56" s="7" t="str">
        <f>'VF-reglement 2020 risico''s'!B$42</f>
        <v>Voorwaarden voor bekostiging</v>
      </c>
      <c r="F56" s="7"/>
      <c r="G56" s="7"/>
      <c r="H56" s="12">
        <v>5</v>
      </c>
      <c r="I56" s="12">
        <v>1</v>
      </c>
      <c r="J56" s="13">
        <f t="shared" si="0"/>
        <v>5</v>
      </c>
      <c r="K56" s="26"/>
      <c r="L56" s="26"/>
      <c r="M56" s="27"/>
      <c r="N56" s="27"/>
      <c r="O56" s="27"/>
      <c r="P56" s="28"/>
      <c r="Q56" s="27"/>
      <c r="R56" s="27"/>
      <c r="S56" s="101"/>
      <c r="T56" s="101"/>
      <c r="U56" s="101"/>
      <c r="V56" s="101"/>
      <c r="W56" s="101"/>
    </row>
    <row r="57" spans="1:23" ht="22.8" hidden="1" x14ac:dyDescent="0.25">
      <c r="A57" s="6" t="s">
        <v>116</v>
      </c>
      <c r="B57" s="7" t="s">
        <v>115</v>
      </c>
      <c r="C57" s="7" t="s">
        <v>588</v>
      </c>
      <c r="D57" s="7" t="str">
        <f>'VF-reglement 2020 risico''s'!A$42</f>
        <v>Artikel 12</v>
      </c>
      <c r="E57" s="7" t="str">
        <f>'VF-reglement 2020 risico''s'!B$42</f>
        <v>Voorwaarden voor bekostiging</v>
      </c>
      <c r="F57" s="7"/>
      <c r="G57" s="7"/>
      <c r="H57" s="12">
        <v>5</v>
      </c>
      <c r="I57" s="12">
        <v>1</v>
      </c>
      <c r="J57" s="13">
        <f t="shared" si="0"/>
        <v>5</v>
      </c>
      <c r="K57" s="26"/>
      <c r="L57" s="26"/>
      <c r="M57" s="27"/>
      <c r="N57" s="27"/>
      <c r="O57" s="27"/>
      <c r="P57" s="28"/>
      <c r="Q57" s="27"/>
      <c r="R57" s="27"/>
      <c r="S57" s="101"/>
      <c r="T57" s="101"/>
      <c r="U57" s="101"/>
      <c r="V57" s="101"/>
      <c r="W57" s="101"/>
    </row>
    <row r="58" spans="1:23" ht="79.8" hidden="1" x14ac:dyDescent="0.25">
      <c r="A58" s="6" t="s">
        <v>118</v>
      </c>
      <c r="B58" s="7" t="s">
        <v>117</v>
      </c>
      <c r="C58" s="7" t="s">
        <v>588</v>
      </c>
      <c r="D58" s="7" t="str">
        <f>'VF-reglement 2020 risico''s'!A$42</f>
        <v>Artikel 12</v>
      </c>
      <c r="E58" s="7" t="str">
        <f>'VF-reglement 2020 risico''s'!B$42</f>
        <v>Voorwaarden voor bekostiging</v>
      </c>
      <c r="F58" s="7"/>
      <c r="G58" s="7" t="s">
        <v>450</v>
      </c>
      <c r="H58" s="12">
        <v>5</v>
      </c>
      <c r="I58" s="12">
        <v>3</v>
      </c>
      <c r="J58" s="13">
        <f t="shared" si="0"/>
        <v>15</v>
      </c>
      <c r="K58" s="7" t="s">
        <v>960</v>
      </c>
      <c r="L58" s="26" t="s">
        <v>968</v>
      </c>
      <c r="M58" s="27" t="s">
        <v>315</v>
      </c>
      <c r="N58" s="27" t="s">
        <v>281</v>
      </c>
      <c r="O58" s="27" t="s">
        <v>349</v>
      </c>
      <c r="P58" s="28" t="s">
        <v>354</v>
      </c>
      <c r="Q58" s="27" t="s">
        <v>313</v>
      </c>
      <c r="R58" s="27" t="s">
        <v>273</v>
      </c>
      <c r="S58" s="101"/>
      <c r="T58" s="101"/>
      <c r="U58" s="101"/>
      <c r="V58" s="101"/>
      <c r="W58" s="101"/>
    </row>
    <row r="59" spans="1:23" ht="57" hidden="1" x14ac:dyDescent="0.25">
      <c r="A59" s="6" t="s">
        <v>120</v>
      </c>
      <c r="B59" s="7" t="s">
        <v>119</v>
      </c>
      <c r="C59" s="7" t="s">
        <v>588</v>
      </c>
      <c r="D59" s="7" t="str">
        <f>'VF-reglement 2020 risico''s'!A$42</f>
        <v>Artikel 12</v>
      </c>
      <c r="E59" s="7" t="str">
        <f>'VF-reglement 2020 risico''s'!B$42</f>
        <v>Voorwaarden voor bekostiging</v>
      </c>
      <c r="F59" s="7"/>
      <c r="G59" s="7"/>
      <c r="H59" s="12">
        <v>5</v>
      </c>
      <c r="I59" s="12">
        <v>4</v>
      </c>
      <c r="J59" s="13">
        <f t="shared" si="0"/>
        <v>20</v>
      </c>
      <c r="K59" s="7" t="s">
        <v>960</v>
      </c>
      <c r="L59" s="26" t="s">
        <v>969</v>
      </c>
      <c r="M59" s="27" t="s">
        <v>301</v>
      </c>
      <c r="N59" s="27" t="s">
        <v>302</v>
      </c>
      <c r="O59" s="27" t="s">
        <v>303</v>
      </c>
      <c r="P59" s="28" t="s">
        <v>304</v>
      </c>
      <c r="Q59" s="27" t="s">
        <v>305</v>
      </c>
      <c r="R59" s="27" t="s">
        <v>283</v>
      </c>
      <c r="S59" s="101"/>
      <c r="T59" s="101"/>
      <c r="U59" s="101"/>
      <c r="V59" s="101"/>
      <c r="W59" s="101"/>
    </row>
    <row r="60" spans="1:23" ht="79.8" hidden="1" x14ac:dyDescent="0.25">
      <c r="A60" s="6" t="s">
        <v>122</v>
      </c>
      <c r="B60" s="7" t="s">
        <v>121</v>
      </c>
      <c r="C60" s="7" t="s">
        <v>588</v>
      </c>
      <c r="D60" s="7" t="str">
        <f>'VF-reglement 2020 risico''s'!A$42</f>
        <v>Artikel 12</v>
      </c>
      <c r="E60" s="7" t="str">
        <f>'VF-reglement 2020 risico''s'!B$42</f>
        <v>Voorwaarden voor bekostiging</v>
      </c>
      <c r="F60" s="7"/>
      <c r="G60" s="7" t="s">
        <v>458</v>
      </c>
      <c r="H60" s="12">
        <v>4</v>
      </c>
      <c r="I60" s="12">
        <v>4</v>
      </c>
      <c r="J60" s="13">
        <f t="shared" si="0"/>
        <v>16</v>
      </c>
      <c r="K60" s="7" t="s">
        <v>960</v>
      </c>
      <c r="L60" s="95" t="str">
        <f>A59</f>
        <v>P56</v>
      </c>
      <c r="M60" s="27" t="s">
        <v>301</v>
      </c>
      <c r="N60" s="27" t="s">
        <v>282</v>
      </c>
      <c r="O60" s="27" t="s">
        <v>306</v>
      </c>
      <c r="P60" s="28" t="s">
        <v>307</v>
      </c>
      <c r="Q60" s="27" t="s">
        <v>305</v>
      </c>
      <c r="R60" s="27" t="s">
        <v>283</v>
      </c>
      <c r="S60" s="101"/>
      <c r="T60" s="101"/>
      <c r="U60" s="101"/>
      <c r="V60" s="101"/>
      <c r="W60" s="101"/>
    </row>
    <row r="61" spans="1:23" ht="91.2" hidden="1" x14ac:dyDescent="0.25">
      <c r="A61" s="6" t="s">
        <v>124</v>
      </c>
      <c r="B61" s="7" t="s">
        <v>123</v>
      </c>
      <c r="C61" s="7" t="s">
        <v>588</v>
      </c>
      <c r="D61" s="7" t="str">
        <f>'VF-reglement 2020 risico''s'!A$42</f>
        <v>Artikel 12</v>
      </c>
      <c r="E61" s="7" t="str">
        <f>'VF-reglement 2020 risico''s'!B$42</f>
        <v>Voorwaarden voor bekostiging</v>
      </c>
      <c r="F61" s="7"/>
      <c r="G61" s="7" t="s">
        <v>461</v>
      </c>
      <c r="H61" s="12">
        <v>5</v>
      </c>
      <c r="I61" s="12">
        <v>3</v>
      </c>
      <c r="J61" s="13">
        <f t="shared" si="0"/>
        <v>15</v>
      </c>
      <c r="K61" s="7" t="s">
        <v>960</v>
      </c>
      <c r="L61" s="95" t="str">
        <f>A59</f>
        <v>P56</v>
      </c>
      <c r="M61" s="27" t="s">
        <v>301</v>
      </c>
      <c r="N61" s="27" t="s">
        <v>284</v>
      </c>
      <c r="O61" s="27" t="s">
        <v>308</v>
      </c>
      <c r="P61" s="28" t="s">
        <v>309</v>
      </c>
      <c r="Q61" s="27" t="s">
        <v>305</v>
      </c>
      <c r="R61" s="27" t="s">
        <v>283</v>
      </c>
      <c r="S61" s="101"/>
      <c r="T61" s="101"/>
      <c r="U61" s="101"/>
      <c r="V61" s="101"/>
      <c r="W61" s="101"/>
    </row>
    <row r="62" spans="1:23" ht="57" hidden="1" x14ac:dyDescent="0.25">
      <c r="A62" s="6" t="s">
        <v>126</v>
      </c>
      <c r="B62" s="7" t="s">
        <v>125</v>
      </c>
      <c r="C62" s="7" t="s">
        <v>588</v>
      </c>
      <c r="D62" s="7" t="str">
        <f>'VF-reglement 2020 risico''s'!A$42</f>
        <v>Artikel 12</v>
      </c>
      <c r="E62" s="7" t="str">
        <f>'VF-reglement 2020 risico''s'!B$42</f>
        <v>Voorwaarden voor bekostiging</v>
      </c>
      <c r="F62" s="7"/>
      <c r="G62" s="7" t="s">
        <v>464</v>
      </c>
      <c r="H62" s="12">
        <v>5</v>
      </c>
      <c r="I62" s="12">
        <v>2</v>
      </c>
      <c r="J62" s="13">
        <f t="shared" si="0"/>
        <v>10</v>
      </c>
      <c r="K62" s="7" t="s">
        <v>960</v>
      </c>
      <c r="L62" s="26" t="s">
        <v>970</v>
      </c>
      <c r="M62" s="27" t="s">
        <v>310</v>
      </c>
      <c r="N62" s="27" t="s">
        <v>285</v>
      </c>
      <c r="O62" s="27" t="s">
        <v>311</v>
      </c>
      <c r="P62" s="28" t="s">
        <v>312</v>
      </c>
      <c r="Q62" s="27" t="s">
        <v>313</v>
      </c>
      <c r="R62" s="27" t="s">
        <v>273</v>
      </c>
      <c r="S62" s="101"/>
      <c r="T62" s="101"/>
      <c r="U62" s="101"/>
      <c r="V62" s="101"/>
      <c r="W62" s="101"/>
    </row>
    <row r="63" spans="1:23" ht="22.8" hidden="1" x14ac:dyDescent="0.25">
      <c r="A63" s="6" t="s">
        <v>128</v>
      </c>
      <c r="B63" s="7" t="s">
        <v>127</v>
      </c>
      <c r="C63" s="7" t="s">
        <v>588</v>
      </c>
      <c r="D63" s="7" t="str">
        <f>'VF-reglement 2020 risico''s'!A$42</f>
        <v>Artikel 12</v>
      </c>
      <c r="E63" s="7" t="str">
        <f>'VF-reglement 2020 risico''s'!B$42</f>
        <v>Voorwaarden voor bekostiging</v>
      </c>
      <c r="F63" s="7"/>
      <c r="G63" s="7"/>
      <c r="H63" s="12">
        <v>5</v>
      </c>
      <c r="I63" s="12">
        <v>1</v>
      </c>
      <c r="J63" s="13">
        <f t="shared" si="0"/>
        <v>5</v>
      </c>
      <c r="K63" s="26"/>
      <c r="L63" s="26"/>
      <c r="M63" s="27"/>
      <c r="N63" s="27"/>
      <c r="O63" s="27"/>
      <c r="P63" s="28"/>
      <c r="Q63" s="27"/>
      <c r="R63" s="27"/>
      <c r="S63" s="101"/>
      <c r="T63" s="101"/>
      <c r="U63" s="101"/>
      <c r="V63" s="101"/>
      <c r="W63" s="101"/>
    </row>
    <row r="64" spans="1:23" ht="22.8" hidden="1" x14ac:dyDescent="0.25">
      <c r="A64" s="6" t="s">
        <v>130</v>
      </c>
      <c r="B64" s="7" t="s">
        <v>129</v>
      </c>
      <c r="C64" s="7" t="s">
        <v>588</v>
      </c>
      <c r="D64" s="7" t="str">
        <f>'VF-reglement 2020 risico''s'!A$74</f>
        <v>Artikel 14</v>
      </c>
      <c r="E64" s="7" t="str">
        <f>'VF-reglement 2020 risico''s'!B$74</f>
        <v>Bekostiging</v>
      </c>
      <c r="F64" s="7"/>
      <c r="G64" s="7"/>
      <c r="H64" s="12">
        <v>4</v>
      </c>
      <c r="I64" s="12">
        <v>2</v>
      </c>
      <c r="J64" s="13">
        <f t="shared" si="0"/>
        <v>8</v>
      </c>
      <c r="K64" s="26"/>
      <c r="L64" s="26"/>
      <c r="M64" s="27"/>
      <c r="N64" s="27"/>
      <c r="O64" s="27"/>
      <c r="P64" s="28"/>
      <c r="Q64" s="27"/>
      <c r="R64" s="27"/>
      <c r="S64" s="101"/>
      <c r="T64" s="101"/>
      <c r="U64" s="101"/>
      <c r="V64" s="101"/>
      <c r="W64" s="101"/>
    </row>
    <row r="65" spans="1:23" ht="14.4" hidden="1" x14ac:dyDescent="0.25">
      <c r="A65" s="6" t="s">
        <v>132</v>
      </c>
      <c r="B65" s="7" t="s">
        <v>131</v>
      </c>
      <c r="C65" s="7" t="s">
        <v>588</v>
      </c>
      <c r="D65" s="7" t="str">
        <f>'VF-reglement 2020 risico''s'!A$74</f>
        <v>Artikel 14</v>
      </c>
      <c r="E65" s="7" t="str">
        <f>'VF-reglement 2020 risico''s'!B$74</f>
        <v>Bekostiging</v>
      </c>
      <c r="F65" s="7"/>
      <c r="G65" s="7" t="s">
        <v>989</v>
      </c>
      <c r="H65" s="12">
        <v>4</v>
      </c>
      <c r="I65" s="12">
        <v>2</v>
      </c>
      <c r="J65" s="13">
        <f t="shared" si="0"/>
        <v>8</v>
      </c>
      <c r="K65" s="26"/>
      <c r="L65" s="26"/>
      <c r="M65" s="27"/>
      <c r="N65" s="27"/>
      <c r="O65" s="27"/>
      <c r="P65" s="28"/>
      <c r="Q65" s="27"/>
      <c r="R65" s="27"/>
      <c r="S65" s="101"/>
      <c r="T65" s="101"/>
      <c r="U65" s="101"/>
      <c r="V65" s="101"/>
      <c r="W65" s="101"/>
    </row>
    <row r="66" spans="1:23" ht="91.2" hidden="1" x14ac:dyDescent="0.25">
      <c r="A66" s="6" t="s">
        <v>134</v>
      </c>
      <c r="B66" s="7" t="s">
        <v>133</v>
      </c>
      <c r="C66" s="7" t="s">
        <v>588</v>
      </c>
      <c r="D66" s="7" t="str">
        <f>'VF-reglement 2020 risico''s'!A$74</f>
        <v>Artikel 14</v>
      </c>
      <c r="E66" s="7" t="str">
        <f>'VF-reglement 2020 risico''s'!B$74</f>
        <v>Bekostiging</v>
      </c>
      <c r="F66" s="7"/>
      <c r="G66" s="7"/>
      <c r="H66" s="12">
        <v>5</v>
      </c>
      <c r="I66" s="12">
        <v>4</v>
      </c>
      <c r="J66" s="13">
        <f t="shared" si="0"/>
        <v>20</v>
      </c>
      <c r="K66" s="7" t="s">
        <v>960</v>
      </c>
      <c r="L66" s="95" t="str">
        <f>A49</f>
        <v>P46</v>
      </c>
      <c r="M66" s="27" t="s">
        <v>310</v>
      </c>
      <c r="N66" s="27" t="s">
        <v>286</v>
      </c>
      <c r="O66" s="27" t="s">
        <v>311</v>
      </c>
      <c r="P66" s="28" t="s">
        <v>314</v>
      </c>
      <c r="Q66" s="27" t="s">
        <v>313</v>
      </c>
      <c r="R66" s="27" t="s">
        <v>273</v>
      </c>
      <c r="S66" s="101" t="s">
        <v>975</v>
      </c>
      <c r="T66" s="101" t="s">
        <v>976</v>
      </c>
      <c r="U66" s="101" t="s">
        <v>977</v>
      </c>
      <c r="V66" s="101" t="s">
        <v>978</v>
      </c>
      <c r="W66" s="101" t="s">
        <v>979</v>
      </c>
    </row>
    <row r="67" spans="1:23" ht="34.200000000000003" hidden="1" x14ac:dyDescent="0.25">
      <c r="A67" s="6" t="s">
        <v>136</v>
      </c>
      <c r="B67" s="7" t="s">
        <v>135</v>
      </c>
      <c r="C67" s="7" t="s">
        <v>588</v>
      </c>
      <c r="D67" s="7" t="str">
        <f>'VF-reglement 2020 risico''s'!A$74</f>
        <v>Artikel 14</v>
      </c>
      <c r="E67" s="7" t="str">
        <f>'VF-reglement 2020 risico''s'!B$74</f>
        <v>Bekostiging</v>
      </c>
      <c r="F67" s="7"/>
      <c r="G67" s="7"/>
      <c r="H67" s="12">
        <v>3</v>
      </c>
      <c r="I67" s="12">
        <v>3</v>
      </c>
      <c r="J67" s="13">
        <f t="shared" si="0"/>
        <v>9</v>
      </c>
      <c r="K67" s="26"/>
      <c r="L67" s="26"/>
      <c r="M67" s="27"/>
      <c r="N67" s="27"/>
      <c r="O67" s="27"/>
      <c r="P67" s="28"/>
      <c r="Q67" s="27"/>
      <c r="R67" s="27"/>
      <c r="S67" s="101"/>
      <c r="T67" s="101"/>
      <c r="U67" s="101"/>
      <c r="V67" s="101"/>
      <c r="W67" s="101"/>
    </row>
    <row r="68" spans="1:23" ht="79.8" hidden="1" x14ac:dyDescent="0.25">
      <c r="A68" s="6" t="s">
        <v>138</v>
      </c>
      <c r="B68" s="7" t="s">
        <v>137</v>
      </c>
      <c r="C68" s="7" t="s">
        <v>588</v>
      </c>
      <c r="D68" s="7" t="str">
        <f>'VF-reglement 2020 risico''s'!A$74</f>
        <v>Artikel 14</v>
      </c>
      <c r="E68" s="7" t="str">
        <f>'VF-reglement 2020 risico''s'!B$74</f>
        <v>Bekostiging</v>
      </c>
      <c r="F68" s="7"/>
      <c r="G68" s="7" t="s">
        <v>444</v>
      </c>
      <c r="H68" s="12">
        <v>4</v>
      </c>
      <c r="I68" s="12">
        <v>4</v>
      </c>
      <c r="J68" s="13">
        <f t="shared" si="0"/>
        <v>16</v>
      </c>
      <c r="K68" s="7" t="s">
        <v>960</v>
      </c>
      <c r="L68" s="95" t="str">
        <f>A49</f>
        <v>P46</v>
      </c>
      <c r="M68" s="27" t="s">
        <v>310</v>
      </c>
      <c r="N68" s="27" t="s">
        <v>278</v>
      </c>
      <c r="O68" s="27" t="s">
        <v>311</v>
      </c>
      <c r="P68" s="28" t="s">
        <v>314</v>
      </c>
      <c r="Q68" s="27" t="s">
        <v>313</v>
      </c>
      <c r="R68" s="27" t="s">
        <v>273</v>
      </c>
      <c r="S68" s="101" t="s">
        <v>975</v>
      </c>
      <c r="T68" s="101" t="s">
        <v>976</v>
      </c>
      <c r="U68" s="101" t="s">
        <v>977</v>
      </c>
      <c r="V68" s="101" t="s">
        <v>978</v>
      </c>
      <c r="W68" s="101" t="s">
        <v>979</v>
      </c>
    </row>
    <row r="69" spans="1:23" ht="57" hidden="1" x14ac:dyDescent="0.25">
      <c r="A69" s="6" t="s">
        <v>140</v>
      </c>
      <c r="B69" s="7" t="s">
        <v>139</v>
      </c>
      <c r="C69" s="7" t="s">
        <v>588</v>
      </c>
      <c r="D69" s="7" t="str">
        <f>'VF-reglement 2020 risico''s'!A$74</f>
        <v>Artikel 14</v>
      </c>
      <c r="E69" s="7" t="str">
        <f>'VF-reglement 2020 risico''s'!B$74</f>
        <v>Bekostiging</v>
      </c>
      <c r="F69" s="7"/>
      <c r="G69" s="7"/>
      <c r="H69" s="12">
        <v>4</v>
      </c>
      <c r="I69" s="12">
        <v>4</v>
      </c>
      <c r="J69" s="13">
        <f t="shared" si="0"/>
        <v>16</v>
      </c>
      <c r="K69" s="7" t="s">
        <v>960</v>
      </c>
      <c r="L69" s="95" t="str">
        <f>A49</f>
        <v>P46</v>
      </c>
      <c r="M69" s="27" t="s">
        <v>315</v>
      </c>
      <c r="N69" s="27" t="s">
        <v>287</v>
      </c>
      <c r="O69" s="27" t="s">
        <v>316</v>
      </c>
      <c r="P69" s="28" t="s">
        <v>317</v>
      </c>
      <c r="Q69" s="27" t="s">
        <v>318</v>
      </c>
      <c r="R69" s="27" t="s">
        <v>273</v>
      </c>
      <c r="S69" s="101"/>
      <c r="T69" s="101"/>
      <c r="U69" s="101"/>
      <c r="V69" s="101"/>
      <c r="W69" s="101"/>
    </row>
    <row r="70" spans="1:23" ht="79.8" hidden="1" x14ac:dyDescent="0.25">
      <c r="A70" s="6" t="s">
        <v>142</v>
      </c>
      <c r="B70" s="7" t="s">
        <v>141</v>
      </c>
      <c r="C70" s="7" t="s">
        <v>588</v>
      </c>
      <c r="D70" s="7" t="str">
        <f>'VF-reglement 2020 risico''s'!A$74</f>
        <v>Artikel 14</v>
      </c>
      <c r="E70" s="7" t="str">
        <f>'VF-reglement 2020 risico''s'!B$74</f>
        <v>Bekostiging</v>
      </c>
      <c r="F70" s="7"/>
      <c r="G70" s="7" t="s">
        <v>494</v>
      </c>
      <c r="H70" s="12">
        <v>5</v>
      </c>
      <c r="I70" s="12">
        <v>4</v>
      </c>
      <c r="J70" s="13">
        <f t="shared" ref="J70:J125" si="1">H70*I70</f>
        <v>20</v>
      </c>
      <c r="K70" s="7" t="s">
        <v>960</v>
      </c>
      <c r="L70" s="26" t="s">
        <v>990</v>
      </c>
      <c r="M70" s="27" t="s">
        <v>315</v>
      </c>
      <c r="N70" s="27" t="s">
        <v>288</v>
      </c>
      <c r="O70" s="27" t="s">
        <v>319</v>
      </c>
      <c r="P70" s="28" t="s">
        <v>320</v>
      </c>
      <c r="Q70" s="27" t="s">
        <v>318</v>
      </c>
      <c r="R70" s="27" t="s">
        <v>273</v>
      </c>
      <c r="S70" s="101"/>
      <c r="T70" s="101"/>
      <c r="U70" s="101"/>
      <c r="V70" s="101"/>
      <c r="W70" s="101"/>
    </row>
    <row r="71" spans="1:23" ht="22.8" hidden="1" x14ac:dyDescent="0.25">
      <c r="A71" s="6" t="s">
        <v>144</v>
      </c>
      <c r="B71" s="7" t="s">
        <v>143</v>
      </c>
      <c r="C71" s="7" t="s">
        <v>588</v>
      </c>
      <c r="D71" s="7" t="str">
        <f>'VF-reglement 2020 risico''s'!A$74</f>
        <v>Artikel 14</v>
      </c>
      <c r="E71" s="7" t="str">
        <f>'VF-reglement 2020 risico''s'!B$74</f>
        <v>Bekostiging</v>
      </c>
      <c r="F71" s="7"/>
      <c r="G71" s="7" t="s">
        <v>497</v>
      </c>
      <c r="H71" s="12">
        <v>5</v>
      </c>
      <c r="I71" s="12">
        <v>1</v>
      </c>
      <c r="J71" s="13">
        <f t="shared" si="1"/>
        <v>5</v>
      </c>
      <c r="K71" s="26"/>
      <c r="L71" s="26"/>
      <c r="M71" s="27"/>
      <c r="N71" s="27"/>
      <c r="O71" s="27"/>
      <c r="P71" s="28"/>
      <c r="Q71" s="27"/>
      <c r="R71" s="27"/>
      <c r="S71" s="101"/>
      <c r="T71" s="101"/>
      <c r="U71" s="101"/>
      <c r="V71" s="101"/>
      <c r="W71" s="101"/>
    </row>
    <row r="72" spans="1:23" ht="57" hidden="1" x14ac:dyDescent="0.25">
      <c r="A72" s="6" t="s">
        <v>146</v>
      </c>
      <c r="B72" s="7" t="s">
        <v>145</v>
      </c>
      <c r="C72" s="7" t="s">
        <v>588</v>
      </c>
      <c r="D72" s="7" t="str">
        <f>'VF-reglement 2020 risico''s'!A$74</f>
        <v>Artikel 14</v>
      </c>
      <c r="E72" s="7" t="str">
        <f>'VF-reglement 2020 risico''s'!B$74</f>
        <v>Bekostiging</v>
      </c>
      <c r="F72" s="7"/>
      <c r="G72" s="7" t="s">
        <v>500</v>
      </c>
      <c r="H72" s="12">
        <v>5</v>
      </c>
      <c r="I72" s="12">
        <v>3</v>
      </c>
      <c r="J72" s="13">
        <f t="shared" si="1"/>
        <v>15</v>
      </c>
      <c r="K72" s="7" t="s">
        <v>960</v>
      </c>
      <c r="L72" s="26"/>
      <c r="M72" s="27"/>
      <c r="N72" s="27" t="s">
        <v>321</v>
      </c>
      <c r="O72" s="27"/>
      <c r="P72" s="28"/>
      <c r="Q72" s="27"/>
      <c r="R72" s="27"/>
      <c r="S72" s="101" t="s">
        <v>975</v>
      </c>
      <c r="T72" s="101" t="s">
        <v>976</v>
      </c>
      <c r="U72" s="101" t="s">
        <v>977</v>
      </c>
      <c r="V72" s="101" t="s">
        <v>978</v>
      </c>
      <c r="W72" s="101" t="s">
        <v>979</v>
      </c>
    </row>
    <row r="73" spans="1:23" ht="57" hidden="1" x14ac:dyDescent="0.25">
      <c r="A73" s="6" t="s">
        <v>148</v>
      </c>
      <c r="B73" s="7" t="s">
        <v>147</v>
      </c>
      <c r="C73" s="7" t="s">
        <v>588</v>
      </c>
      <c r="D73" s="7" t="str">
        <f>'VF-reglement 2020 risico''s'!A$74</f>
        <v>Artikel 14</v>
      </c>
      <c r="E73" s="7" t="str">
        <f>'VF-reglement 2020 risico''s'!B$74</f>
        <v>Bekostiging</v>
      </c>
      <c r="F73" s="7"/>
      <c r="G73" s="7" t="s">
        <v>500</v>
      </c>
      <c r="H73" s="12">
        <v>5</v>
      </c>
      <c r="I73" s="12">
        <v>2</v>
      </c>
      <c r="J73" s="13">
        <f t="shared" si="1"/>
        <v>10</v>
      </c>
      <c r="K73" s="7" t="s">
        <v>960</v>
      </c>
      <c r="L73" s="26"/>
      <c r="M73" s="27"/>
      <c r="N73" s="27" t="s">
        <v>321</v>
      </c>
      <c r="O73" s="27"/>
      <c r="P73" s="28"/>
      <c r="Q73" s="27"/>
      <c r="R73" s="27"/>
      <c r="S73" s="101" t="s">
        <v>975</v>
      </c>
      <c r="T73" s="101" t="s">
        <v>976</v>
      </c>
      <c r="U73" s="101" t="s">
        <v>977</v>
      </c>
      <c r="V73" s="101" t="s">
        <v>978</v>
      </c>
      <c r="W73" s="101" t="s">
        <v>979</v>
      </c>
    </row>
    <row r="74" spans="1:23" ht="57" hidden="1" x14ac:dyDescent="0.25">
      <c r="A74" s="6" t="s">
        <v>150</v>
      </c>
      <c r="B74" s="7" t="s">
        <v>149</v>
      </c>
      <c r="C74" s="7" t="s">
        <v>588</v>
      </c>
      <c r="D74" s="7" t="str">
        <f>'VF-reglement 2020 risico''s'!A$74</f>
        <v>Artikel 14</v>
      </c>
      <c r="E74" s="7" t="str">
        <f>'VF-reglement 2020 risico''s'!B$74</f>
        <v>Bekostiging</v>
      </c>
      <c r="F74" s="7"/>
      <c r="G74" s="7" t="s">
        <v>500</v>
      </c>
      <c r="H74" s="12">
        <v>5</v>
      </c>
      <c r="I74" s="12">
        <v>2</v>
      </c>
      <c r="J74" s="13">
        <f t="shared" si="1"/>
        <v>10</v>
      </c>
      <c r="K74" s="7" t="s">
        <v>960</v>
      </c>
      <c r="L74" s="95" t="str">
        <f>A49</f>
        <v>P46</v>
      </c>
      <c r="M74" s="27" t="s">
        <v>310</v>
      </c>
      <c r="N74" s="27" t="s">
        <v>278</v>
      </c>
      <c r="O74" s="27" t="s">
        <v>311</v>
      </c>
      <c r="P74" s="28" t="s">
        <v>322</v>
      </c>
      <c r="Q74" s="27" t="s">
        <v>313</v>
      </c>
      <c r="R74" s="27" t="s">
        <v>273</v>
      </c>
      <c r="S74" s="101"/>
      <c r="T74" s="101"/>
      <c r="U74" s="101"/>
      <c r="V74" s="101"/>
      <c r="W74" s="101"/>
    </row>
    <row r="75" spans="1:23" ht="22.8" hidden="1" x14ac:dyDescent="0.25">
      <c r="A75" s="6" t="s">
        <v>152</v>
      </c>
      <c r="B75" s="7" t="s">
        <v>151</v>
      </c>
      <c r="C75" s="7" t="s">
        <v>588</v>
      </c>
      <c r="D75" s="7" t="str">
        <f>'VF-reglement 2020 risico''s'!A$74</f>
        <v>Artikel 14</v>
      </c>
      <c r="E75" s="7" t="str">
        <f>'VF-reglement 2020 risico''s'!B$74</f>
        <v>Bekostiging</v>
      </c>
      <c r="F75" s="7"/>
      <c r="G75" s="7" t="s">
        <v>989</v>
      </c>
      <c r="H75" s="12">
        <v>4</v>
      </c>
      <c r="I75" s="12">
        <v>2</v>
      </c>
      <c r="J75" s="13">
        <f t="shared" si="1"/>
        <v>8</v>
      </c>
      <c r="K75" s="26"/>
      <c r="L75" s="26"/>
      <c r="M75" s="27"/>
      <c r="N75" s="27"/>
      <c r="O75" s="27"/>
      <c r="P75" s="28"/>
      <c r="Q75" s="27"/>
      <c r="R75" s="27"/>
      <c r="S75" s="101"/>
      <c r="T75" s="101"/>
      <c r="U75" s="101"/>
      <c r="V75" s="101"/>
      <c r="W75" s="101"/>
    </row>
    <row r="76" spans="1:23" ht="34.200000000000003" hidden="1" x14ac:dyDescent="0.25">
      <c r="A76" s="6" t="s">
        <v>154</v>
      </c>
      <c r="B76" s="7" t="s">
        <v>153</v>
      </c>
      <c r="C76" s="7" t="s">
        <v>954</v>
      </c>
      <c r="D76" s="7" t="str">
        <f>'VF-reglement 2020 risico''s'!A$86</f>
        <v>Artikel 15</v>
      </c>
      <c r="E76" s="7" t="str">
        <f>'VF-reglement 2020 risico''s'!B$86</f>
        <v>Aanvraag en duur vervangingspools</v>
      </c>
      <c r="F76" s="7"/>
      <c r="G76" s="7" t="s">
        <v>991</v>
      </c>
      <c r="H76" s="12">
        <v>3</v>
      </c>
      <c r="I76" s="12">
        <v>1</v>
      </c>
      <c r="J76" s="13">
        <f t="shared" si="1"/>
        <v>3</v>
      </c>
      <c r="K76" s="26"/>
      <c r="L76" s="26"/>
      <c r="M76" s="27"/>
      <c r="N76" s="27"/>
      <c r="O76" s="27"/>
      <c r="P76" s="28"/>
      <c r="Q76" s="27"/>
      <c r="R76" s="27"/>
      <c r="S76" s="101"/>
      <c r="T76" s="101"/>
      <c r="U76" s="101"/>
      <c r="V76" s="101"/>
      <c r="W76" s="101"/>
    </row>
    <row r="77" spans="1:23" ht="34.200000000000003" hidden="1" x14ac:dyDescent="0.25">
      <c r="A77" s="6" t="s">
        <v>156</v>
      </c>
      <c r="B77" s="7" t="s">
        <v>155</v>
      </c>
      <c r="C77" s="7" t="s">
        <v>954</v>
      </c>
      <c r="D77" s="7" t="str">
        <f>'VF-reglement 2020 risico''s'!A$86</f>
        <v>Artikel 15</v>
      </c>
      <c r="E77" s="7" t="str">
        <f>'VF-reglement 2020 risico''s'!B$86</f>
        <v>Aanvraag en duur vervangingspools</v>
      </c>
      <c r="F77" s="7"/>
      <c r="G77" s="7"/>
      <c r="H77" s="12">
        <v>5</v>
      </c>
      <c r="I77" s="12">
        <v>2</v>
      </c>
      <c r="J77" s="14">
        <f t="shared" si="1"/>
        <v>10</v>
      </c>
      <c r="K77" s="26" t="s">
        <v>962</v>
      </c>
      <c r="L77" s="26"/>
      <c r="M77" s="27"/>
      <c r="N77" s="27"/>
      <c r="O77" s="27"/>
      <c r="P77" s="28"/>
      <c r="Q77" s="27"/>
      <c r="R77" s="27"/>
      <c r="S77" s="101"/>
      <c r="T77" s="101"/>
      <c r="U77" s="101"/>
      <c r="V77" s="101"/>
      <c r="W77" s="101"/>
    </row>
    <row r="78" spans="1:23" ht="34.200000000000003" hidden="1" x14ac:dyDescent="0.25">
      <c r="A78" s="6" t="s">
        <v>158</v>
      </c>
      <c r="B78" s="7" t="s">
        <v>157</v>
      </c>
      <c r="C78" s="7" t="s">
        <v>954</v>
      </c>
      <c r="D78" s="7" t="str">
        <f>'VF-reglement 2020 risico''s'!A$86</f>
        <v>Artikel 15</v>
      </c>
      <c r="E78" s="7" t="str">
        <f>'VF-reglement 2020 risico''s'!B$86</f>
        <v>Aanvraag en duur vervangingspools</v>
      </c>
      <c r="F78" s="7"/>
      <c r="G78" s="7"/>
      <c r="H78" s="12">
        <v>5</v>
      </c>
      <c r="I78" s="12">
        <v>1</v>
      </c>
      <c r="J78" s="14">
        <f t="shared" si="1"/>
        <v>5</v>
      </c>
      <c r="K78" s="26"/>
      <c r="L78" s="26"/>
      <c r="M78" s="27"/>
      <c r="N78" s="27"/>
      <c r="O78" s="27"/>
      <c r="P78" s="28"/>
      <c r="Q78" s="27"/>
      <c r="R78" s="27"/>
      <c r="S78" s="101"/>
      <c r="T78" s="101"/>
      <c r="U78" s="101"/>
      <c r="V78" s="101"/>
      <c r="W78" s="101"/>
    </row>
    <row r="79" spans="1:23" ht="34.200000000000003" hidden="1" x14ac:dyDescent="0.25">
      <c r="A79" s="6" t="s">
        <v>160</v>
      </c>
      <c r="B79" s="7" t="s">
        <v>159</v>
      </c>
      <c r="C79" s="7" t="s">
        <v>954</v>
      </c>
      <c r="D79" s="7" t="str">
        <f>'VF-reglement 2020 risico''s'!A$93</f>
        <v>Artikel 16</v>
      </c>
      <c r="E79" s="7" t="str">
        <f>'VF-reglement 2020 risico''s'!B$93</f>
        <v>Bekostiging en inzetpercentage vervangingspool</v>
      </c>
      <c r="F79" s="7"/>
      <c r="G79" s="7" t="s">
        <v>512</v>
      </c>
      <c r="H79" s="12">
        <v>2</v>
      </c>
      <c r="I79" s="12">
        <v>2</v>
      </c>
      <c r="J79" s="14">
        <f t="shared" si="1"/>
        <v>4</v>
      </c>
      <c r="K79" s="26"/>
      <c r="L79" s="26"/>
      <c r="M79" s="27"/>
      <c r="N79" s="27"/>
      <c r="O79" s="27"/>
      <c r="P79" s="28"/>
      <c r="Q79" s="27"/>
      <c r="R79" s="27"/>
      <c r="S79" s="101"/>
      <c r="T79" s="101"/>
      <c r="U79" s="101"/>
      <c r="V79" s="101"/>
      <c r="W79" s="101"/>
    </row>
    <row r="80" spans="1:23" ht="125.4" hidden="1" x14ac:dyDescent="0.25">
      <c r="A80" s="6" t="s">
        <v>162</v>
      </c>
      <c r="B80" s="7" t="s">
        <v>161</v>
      </c>
      <c r="C80" s="7" t="s">
        <v>954</v>
      </c>
      <c r="D80" s="7" t="str">
        <f>'VF-reglement 2020 risico''s'!A$93</f>
        <v>Artikel 16</v>
      </c>
      <c r="E80" s="7" t="str">
        <f>'VF-reglement 2020 risico''s'!B$93</f>
        <v>Bekostiging en inzetpercentage vervangingspool</v>
      </c>
      <c r="F80" s="7"/>
      <c r="G80" s="7" t="s">
        <v>503</v>
      </c>
      <c r="H80" s="12">
        <v>3</v>
      </c>
      <c r="I80" s="12">
        <v>4</v>
      </c>
      <c r="J80" s="14">
        <f t="shared" si="1"/>
        <v>12</v>
      </c>
      <c r="K80" s="26" t="s">
        <v>962</v>
      </c>
      <c r="L80" s="95" t="str">
        <f>A54</f>
        <v>P51</v>
      </c>
      <c r="M80" s="27" t="s">
        <v>310</v>
      </c>
      <c r="N80" s="27" t="s">
        <v>289</v>
      </c>
      <c r="O80" s="27" t="s">
        <v>311</v>
      </c>
      <c r="P80" s="28">
        <v>0</v>
      </c>
      <c r="Q80" s="27" t="s">
        <v>313</v>
      </c>
      <c r="R80" s="27" t="s">
        <v>290</v>
      </c>
      <c r="S80" s="101"/>
      <c r="T80" s="101"/>
      <c r="U80" s="101"/>
      <c r="V80" s="101"/>
      <c r="W80" s="101"/>
    </row>
    <row r="81" spans="1:23" ht="34.200000000000003" hidden="1" x14ac:dyDescent="0.25">
      <c r="A81" s="6" t="s">
        <v>164</v>
      </c>
      <c r="B81" s="7" t="s">
        <v>163</v>
      </c>
      <c r="C81" s="7" t="s">
        <v>954</v>
      </c>
      <c r="D81" s="7" t="str">
        <f>'VF-reglement 2020 risico''s'!A$93</f>
        <v>Artikel 16</v>
      </c>
      <c r="E81" s="7" t="str">
        <f>'VF-reglement 2020 risico''s'!B$93</f>
        <v>Bekostiging en inzetpercentage vervangingspool</v>
      </c>
      <c r="F81" s="7"/>
      <c r="G81" s="7"/>
      <c r="H81" s="12">
        <v>4</v>
      </c>
      <c r="I81" s="12">
        <v>1</v>
      </c>
      <c r="J81" s="14">
        <f t="shared" si="1"/>
        <v>4</v>
      </c>
      <c r="K81" s="26"/>
      <c r="L81" s="26"/>
      <c r="M81" s="27"/>
      <c r="N81" s="27"/>
      <c r="O81" s="27"/>
      <c r="P81" s="28"/>
      <c r="Q81" s="27"/>
      <c r="R81" s="27"/>
      <c r="S81" s="101"/>
      <c r="T81" s="101"/>
      <c r="U81" s="101"/>
      <c r="V81" s="101"/>
      <c r="W81" s="101"/>
    </row>
    <row r="82" spans="1:23" ht="68.400000000000006" hidden="1" x14ac:dyDescent="0.25">
      <c r="A82" s="6" t="s">
        <v>166</v>
      </c>
      <c r="B82" s="7" t="s">
        <v>165</v>
      </c>
      <c r="C82" s="7" t="s">
        <v>954</v>
      </c>
      <c r="D82" s="7" t="str">
        <f>'VF-reglement 2020 risico''s'!A$93</f>
        <v>Artikel 16</v>
      </c>
      <c r="E82" s="7" t="str">
        <f>'VF-reglement 2020 risico''s'!B$93</f>
        <v>Bekostiging en inzetpercentage vervangingspool</v>
      </c>
      <c r="F82" s="7"/>
      <c r="G82" s="7" t="s">
        <v>518</v>
      </c>
      <c r="H82" s="12">
        <v>5</v>
      </c>
      <c r="I82" s="12">
        <v>2</v>
      </c>
      <c r="J82" s="14">
        <f t="shared" si="1"/>
        <v>10</v>
      </c>
      <c r="K82" s="26" t="s">
        <v>962</v>
      </c>
      <c r="L82" s="95" t="str">
        <f>A54</f>
        <v>P51</v>
      </c>
      <c r="M82" s="27" t="s">
        <v>310</v>
      </c>
      <c r="N82" s="27" t="s">
        <v>323</v>
      </c>
      <c r="O82" s="27" t="s">
        <v>311</v>
      </c>
      <c r="P82" s="28" t="s">
        <v>324</v>
      </c>
      <c r="Q82" s="27" t="s">
        <v>325</v>
      </c>
      <c r="R82" s="27" t="s">
        <v>280</v>
      </c>
      <c r="S82" s="101"/>
      <c r="T82" s="101"/>
      <c r="U82" s="101"/>
      <c r="V82" s="101"/>
      <c r="W82" s="101"/>
    </row>
    <row r="83" spans="1:23" ht="34.200000000000003" hidden="1" x14ac:dyDescent="0.25">
      <c r="A83" s="6" t="s">
        <v>168</v>
      </c>
      <c r="B83" s="7" t="s">
        <v>167</v>
      </c>
      <c r="C83" s="7" t="s">
        <v>954</v>
      </c>
      <c r="D83" s="7" t="str">
        <f>'VF-reglement 2020 risico''s'!A$93</f>
        <v>Artikel 16</v>
      </c>
      <c r="E83" s="7" t="str">
        <f>'VF-reglement 2020 risico''s'!B$93</f>
        <v>Bekostiging en inzetpercentage vervangingspool</v>
      </c>
      <c r="F83" s="7"/>
      <c r="G83" s="7" t="s">
        <v>524</v>
      </c>
      <c r="H83" s="12">
        <v>4</v>
      </c>
      <c r="I83" s="12">
        <v>1</v>
      </c>
      <c r="J83" s="14">
        <f t="shared" si="1"/>
        <v>4</v>
      </c>
      <c r="K83" s="26"/>
      <c r="L83" s="26"/>
      <c r="M83" s="27"/>
      <c r="N83" s="27"/>
      <c r="O83" s="27"/>
      <c r="P83" s="28"/>
      <c r="Q83" s="27"/>
      <c r="R83" s="27"/>
      <c r="S83" s="101"/>
      <c r="T83" s="101"/>
      <c r="U83" s="101"/>
      <c r="V83" s="101"/>
      <c r="W83" s="101"/>
    </row>
    <row r="84" spans="1:23" ht="22.8" hidden="1" x14ac:dyDescent="0.25">
      <c r="A84" s="6" t="s">
        <v>170</v>
      </c>
      <c r="B84" s="7" t="s">
        <v>169</v>
      </c>
      <c r="C84" s="7" t="s">
        <v>954</v>
      </c>
      <c r="D84" s="7" t="str">
        <f>'VF-reglement 2020 risico''s'!A$100</f>
        <v>Artikel 17</v>
      </c>
      <c r="E84" s="7" t="str">
        <f>'VF-reglement 2020 risico''s'!B$100</f>
        <v>Plaatsing uit de vervangingspool</v>
      </c>
      <c r="F84" s="7"/>
      <c r="G84" s="7" t="s">
        <v>527</v>
      </c>
      <c r="H84" s="12">
        <v>1</v>
      </c>
      <c r="I84" s="12">
        <v>2</v>
      </c>
      <c r="J84" s="14">
        <f t="shared" si="1"/>
        <v>2</v>
      </c>
      <c r="K84" s="26"/>
      <c r="L84" s="26"/>
      <c r="M84" s="27"/>
      <c r="N84" s="27"/>
      <c r="O84" s="27"/>
      <c r="P84" s="28"/>
      <c r="Q84" s="27"/>
      <c r="R84" s="27"/>
      <c r="S84" s="101"/>
      <c r="T84" s="101"/>
      <c r="U84" s="101"/>
      <c r="V84" s="101"/>
      <c r="W84" s="101"/>
    </row>
    <row r="85" spans="1:23" ht="22.8" hidden="1" x14ac:dyDescent="0.25">
      <c r="A85" s="6" t="s">
        <v>172</v>
      </c>
      <c r="B85" s="7" t="s">
        <v>171</v>
      </c>
      <c r="C85" s="7" t="s">
        <v>954</v>
      </c>
      <c r="D85" s="7" t="str">
        <f>'VF-reglement 2020 risico''s'!A$100</f>
        <v>Artikel 17</v>
      </c>
      <c r="E85" s="7" t="str">
        <f>'VF-reglement 2020 risico''s'!B$100</f>
        <v>Plaatsing uit de vervangingspool</v>
      </c>
      <c r="F85" s="7"/>
      <c r="G85" s="7" t="s">
        <v>527</v>
      </c>
      <c r="H85" s="12">
        <v>1</v>
      </c>
      <c r="I85" s="12">
        <v>2</v>
      </c>
      <c r="J85" s="14">
        <f t="shared" si="1"/>
        <v>2</v>
      </c>
      <c r="K85" s="26"/>
      <c r="L85" s="26"/>
      <c r="M85" s="27"/>
      <c r="N85" s="27"/>
      <c r="O85" s="27"/>
      <c r="P85" s="28"/>
      <c r="Q85" s="27"/>
      <c r="R85" s="27"/>
      <c r="S85" s="101"/>
      <c r="T85" s="101"/>
      <c r="U85" s="101"/>
      <c r="V85" s="101"/>
      <c r="W85" s="101"/>
    </row>
    <row r="86" spans="1:23" ht="68.400000000000006" hidden="1" x14ac:dyDescent="0.25">
      <c r="A86" s="6" t="s">
        <v>174</v>
      </c>
      <c r="B86" s="7" t="s">
        <v>173</v>
      </c>
      <c r="C86" s="7" t="s">
        <v>954</v>
      </c>
      <c r="D86" s="7" t="str">
        <f>'VF-reglement 2020 risico''s'!A$100</f>
        <v>Artikel 17</v>
      </c>
      <c r="E86" s="7" t="str">
        <f>'VF-reglement 2020 risico''s'!B$100</f>
        <v>Plaatsing uit de vervangingspool</v>
      </c>
      <c r="F86" s="7"/>
      <c r="G86" s="7" t="s">
        <v>530</v>
      </c>
      <c r="H86" s="12">
        <v>5</v>
      </c>
      <c r="I86" s="12">
        <v>3</v>
      </c>
      <c r="J86" s="14">
        <f t="shared" si="1"/>
        <v>15</v>
      </c>
      <c r="K86" s="26" t="s">
        <v>962</v>
      </c>
      <c r="L86" s="95" t="str">
        <f>A54</f>
        <v>P51</v>
      </c>
      <c r="M86" s="27" t="s">
        <v>310</v>
      </c>
      <c r="N86" s="27" t="s">
        <v>323</v>
      </c>
      <c r="O86" s="27" t="s">
        <v>311</v>
      </c>
      <c r="P86" s="28" t="s">
        <v>324</v>
      </c>
      <c r="Q86" s="27" t="s">
        <v>325</v>
      </c>
      <c r="R86" s="27" t="s">
        <v>280</v>
      </c>
      <c r="S86" s="101"/>
      <c r="T86" s="101"/>
      <c r="U86" s="101"/>
      <c r="V86" s="101"/>
      <c r="W86" s="101"/>
    </row>
    <row r="87" spans="1:23" ht="68.400000000000006" hidden="1" x14ac:dyDescent="0.25">
      <c r="A87" s="6" t="s">
        <v>176</v>
      </c>
      <c r="B87" s="7" t="s">
        <v>175</v>
      </c>
      <c r="C87" s="7" t="s">
        <v>954</v>
      </c>
      <c r="D87" s="7" t="str">
        <f>'VF-reglement 2020 risico''s'!A$100</f>
        <v>Artikel 17</v>
      </c>
      <c r="E87" s="7" t="str">
        <f>'VF-reglement 2020 risico''s'!B$100</f>
        <v>Plaatsing uit de vervangingspool</v>
      </c>
      <c r="F87" s="7"/>
      <c r="G87" s="7" t="s">
        <v>533</v>
      </c>
      <c r="H87" s="12">
        <v>5</v>
      </c>
      <c r="I87" s="12">
        <v>2</v>
      </c>
      <c r="J87" s="14">
        <f t="shared" si="1"/>
        <v>10</v>
      </c>
      <c r="K87" s="26" t="s">
        <v>962</v>
      </c>
      <c r="L87" s="95" t="str">
        <f>A54</f>
        <v>P51</v>
      </c>
      <c r="M87" s="27" t="s">
        <v>310</v>
      </c>
      <c r="N87" s="27" t="s">
        <v>323</v>
      </c>
      <c r="O87" s="27" t="s">
        <v>311</v>
      </c>
      <c r="P87" s="28" t="s">
        <v>324</v>
      </c>
      <c r="Q87" s="27" t="s">
        <v>325</v>
      </c>
      <c r="R87" s="27" t="s">
        <v>280</v>
      </c>
      <c r="S87" s="101"/>
      <c r="T87" s="101"/>
      <c r="U87" s="101"/>
      <c r="V87" s="101"/>
      <c r="W87" s="101"/>
    </row>
    <row r="88" spans="1:23" ht="22.8" hidden="1" x14ac:dyDescent="0.25">
      <c r="A88" s="6" t="s">
        <v>178</v>
      </c>
      <c r="B88" s="7" t="s">
        <v>177</v>
      </c>
      <c r="C88" s="7" t="s">
        <v>954</v>
      </c>
      <c r="D88" s="7" t="str">
        <f>'VF-reglement 2020 risico''s'!A$105</f>
        <v>Artikel 18</v>
      </c>
      <c r="E88" s="7" t="str">
        <f>'VF-reglement 2020 risico''s'!B$105</f>
        <v>Bovenbestuurlijke vervangingspools</v>
      </c>
      <c r="F88" s="7"/>
      <c r="G88" s="7" t="s">
        <v>539</v>
      </c>
      <c r="H88" s="12">
        <v>5</v>
      </c>
      <c r="I88" s="12">
        <v>3</v>
      </c>
      <c r="J88" s="14">
        <f t="shared" si="1"/>
        <v>15</v>
      </c>
      <c r="K88" s="26" t="s">
        <v>962</v>
      </c>
      <c r="L88" s="26"/>
      <c r="M88" s="27"/>
      <c r="N88" s="27"/>
      <c r="O88" s="27"/>
      <c r="P88" s="28"/>
      <c r="Q88" s="27"/>
      <c r="R88" s="27"/>
      <c r="S88" s="101"/>
      <c r="T88" s="101"/>
      <c r="U88" s="101"/>
      <c r="V88" s="101"/>
      <c r="W88" s="101"/>
    </row>
    <row r="89" spans="1:23" ht="34.200000000000003" hidden="1" x14ac:dyDescent="0.25">
      <c r="A89" s="6" t="s">
        <v>180</v>
      </c>
      <c r="B89" s="7" t="s">
        <v>179</v>
      </c>
      <c r="C89" s="7" t="s">
        <v>954</v>
      </c>
      <c r="D89" s="7" t="str">
        <f>'VF-reglement 2020 risico''s'!A$105</f>
        <v>Artikel 18</v>
      </c>
      <c r="E89" s="7" t="str">
        <f>'VF-reglement 2020 risico''s'!B$105</f>
        <v>Bovenbestuurlijke vervangingspools</v>
      </c>
      <c r="F89" s="7"/>
      <c r="G89" s="7" t="s">
        <v>536</v>
      </c>
      <c r="H89" s="12">
        <v>4</v>
      </c>
      <c r="I89" s="12">
        <v>2</v>
      </c>
      <c r="J89" s="14">
        <f t="shared" si="1"/>
        <v>8</v>
      </c>
      <c r="K89" s="26"/>
      <c r="L89" s="26"/>
      <c r="M89" s="27"/>
      <c r="N89" s="27"/>
      <c r="O89" s="27"/>
      <c r="P89" s="28"/>
      <c r="Q89" s="27"/>
      <c r="R89" s="27"/>
      <c r="S89" s="101"/>
      <c r="T89" s="101"/>
      <c r="U89" s="101"/>
      <c r="V89" s="101"/>
      <c r="W89" s="101"/>
    </row>
    <row r="90" spans="1:23" ht="22.8" hidden="1" x14ac:dyDescent="0.25">
      <c r="A90" s="6" t="s">
        <v>182</v>
      </c>
      <c r="B90" s="7" t="s">
        <v>181</v>
      </c>
      <c r="C90" s="7" t="s">
        <v>954</v>
      </c>
      <c r="D90" s="7" t="str">
        <f>'VF-reglement 2020 risico''s'!A$110</f>
        <v>Artikel 19</v>
      </c>
      <c r="E90" s="7" t="str">
        <f>'VF-reglement 2020 risico''s'!B$110</f>
        <v>Aanmelding financiële varianten</v>
      </c>
      <c r="F90" s="7"/>
      <c r="G90" s="7"/>
      <c r="H90" s="12">
        <v>3</v>
      </c>
      <c r="I90" s="12">
        <v>1</v>
      </c>
      <c r="J90" s="14">
        <f t="shared" si="1"/>
        <v>3</v>
      </c>
      <c r="K90" s="26"/>
      <c r="L90" s="26"/>
      <c r="M90" s="27"/>
      <c r="N90" s="27"/>
      <c r="O90" s="27"/>
      <c r="P90" s="28"/>
      <c r="Q90" s="27"/>
      <c r="R90" s="27"/>
      <c r="S90" s="101"/>
      <c r="T90" s="101"/>
      <c r="U90" s="101"/>
      <c r="V90" s="101"/>
      <c r="W90" s="101"/>
    </row>
    <row r="91" spans="1:23" ht="34.200000000000003" hidden="1" x14ac:dyDescent="0.25">
      <c r="A91" s="6" t="s">
        <v>184</v>
      </c>
      <c r="B91" s="7" t="s">
        <v>183</v>
      </c>
      <c r="C91" s="7" t="s">
        <v>954</v>
      </c>
      <c r="D91" s="7" t="str">
        <f>'VF-reglement 2020 risico''s'!A$110</f>
        <v>Artikel 19</v>
      </c>
      <c r="E91" s="7" t="str">
        <f>'VF-reglement 2020 risico''s'!B$110</f>
        <v>Aanmelding financiële varianten</v>
      </c>
      <c r="F91" s="7"/>
      <c r="G91" s="7"/>
      <c r="H91" s="12">
        <v>3</v>
      </c>
      <c r="I91" s="12">
        <v>1</v>
      </c>
      <c r="J91" s="14">
        <f t="shared" si="1"/>
        <v>3</v>
      </c>
      <c r="K91" s="26"/>
      <c r="L91" s="26"/>
      <c r="M91" s="27"/>
      <c r="N91" s="27"/>
      <c r="O91" s="27"/>
      <c r="P91" s="28"/>
      <c r="Q91" s="27"/>
      <c r="R91" s="27"/>
      <c r="S91" s="101"/>
      <c r="T91" s="101"/>
      <c r="U91" s="101"/>
      <c r="V91" s="101"/>
      <c r="W91" s="101"/>
    </row>
    <row r="92" spans="1:23" ht="34.200000000000003" hidden="1" x14ac:dyDescent="0.25">
      <c r="A92" s="6" t="s">
        <v>186</v>
      </c>
      <c r="B92" s="7" t="s">
        <v>185</v>
      </c>
      <c r="C92" s="7" t="s">
        <v>954</v>
      </c>
      <c r="D92" s="7" t="str">
        <f>'VF-reglement 2020 risico''s'!A$119</f>
        <v>Artikel 20</v>
      </c>
      <c r="E92" s="7" t="str">
        <f>'VF-reglement 2020 risico''s'!B$119</f>
        <v>Algemene voorwaarden voor bekostiging financiële varianten</v>
      </c>
      <c r="F92" s="7"/>
      <c r="G92" s="7"/>
      <c r="H92" s="12">
        <v>5</v>
      </c>
      <c r="I92" s="12">
        <v>1</v>
      </c>
      <c r="J92" s="14">
        <f t="shared" si="1"/>
        <v>5</v>
      </c>
      <c r="K92" s="26"/>
      <c r="L92" s="26"/>
      <c r="M92" s="27"/>
      <c r="N92" s="27"/>
      <c r="O92" s="27"/>
      <c r="P92" s="28"/>
      <c r="Q92" s="27"/>
      <c r="R92" s="27"/>
      <c r="S92" s="101"/>
      <c r="T92" s="101"/>
      <c r="U92" s="101"/>
      <c r="V92" s="101"/>
      <c r="W92" s="101"/>
    </row>
    <row r="93" spans="1:23" ht="34.200000000000003" hidden="1" x14ac:dyDescent="0.25">
      <c r="A93" s="6" t="s">
        <v>188</v>
      </c>
      <c r="B93" s="7" t="s">
        <v>187</v>
      </c>
      <c r="C93" s="7" t="s">
        <v>954</v>
      </c>
      <c r="D93" s="7" t="str">
        <f>'VF-reglement 2020 risico''s'!A$122</f>
        <v>Artikel 21</v>
      </c>
      <c r="E93" s="7" t="str">
        <f>'VF-reglement 2020 risico''s'!B$122</f>
        <v>Wijziging of opzegging</v>
      </c>
      <c r="F93" s="7"/>
      <c r="G93" s="7"/>
      <c r="H93" s="12">
        <v>5</v>
      </c>
      <c r="I93" s="12">
        <v>1</v>
      </c>
      <c r="J93" s="14">
        <f t="shared" si="1"/>
        <v>5</v>
      </c>
      <c r="K93" s="26"/>
      <c r="L93" s="26"/>
      <c r="M93" s="27"/>
      <c r="N93" s="27"/>
      <c r="O93" s="27"/>
      <c r="P93" s="28"/>
      <c r="Q93" s="27"/>
      <c r="R93" s="27"/>
      <c r="S93" s="101"/>
      <c r="T93" s="101"/>
      <c r="U93" s="101"/>
      <c r="V93" s="101"/>
      <c r="W93" s="101"/>
    </row>
    <row r="94" spans="1:23" ht="68.400000000000006" hidden="1" x14ac:dyDescent="0.25">
      <c r="A94" s="6" t="s">
        <v>190</v>
      </c>
      <c r="B94" s="7" t="s">
        <v>189</v>
      </c>
      <c r="C94" s="7" t="s">
        <v>587</v>
      </c>
      <c r="D94" s="7"/>
      <c r="E94" s="7"/>
      <c r="F94" s="7"/>
      <c r="G94" s="7"/>
      <c r="H94" s="12">
        <v>4</v>
      </c>
      <c r="I94" s="12">
        <v>4</v>
      </c>
      <c r="J94" s="14">
        <f t="shared" si="1"/>
        <v>16</v>
      </c>
      <c r="K94" s="7" t="s">
        <v>959</v>
      </c>
      <c r="L94" s="95" t="str">
        <f>A4</f>
        <v>P01</v>
      </c>
      <c r="M94" s="27" t="s">
        <v>310</v>
      </c>
      <c r="N94" s="27" t="s">
        <v>291</v>
      </c>
      <c r="O94" s="27" t="s">
        <v>311</v>
      </c>
      <c r="P94" s="28" t="s">
        <v>326</v>
      </c>
      <c r="Q94" s="27" t="s">
        <v>327</v>
      </c>
      <c r="R94" s="27" t="s">
        <v>292</v>
      </c>
      <c r="S94" s="101"/>
      <c r="T94" s="101"/>
      <c r="U94" s="101"/>
      <c r="V94" s="101"/>
      <c r="W94" s="101"/>
    </row>
    <row r="95" spans="1:23" ht="34.200000000000003" hidden="1" x14ac:dyDescent="0.25">
      <c r="A95" s="6" t="s">
        <v>192</v>
      </c>
      <c r="B95" s="7" t="s">
        <v>191</v>
      </c>
      <c r="C95" s="7" t="s">
        <v>587</v>
      </c>
      <c r="D95" s="7"/>
      <c r="E95" s="7"/>
      <c r="F95" s="7"/>
      <c r="G95" s="7"/>
      <c r="H95" s="12">
        <v>5</v>
      </c>
      <c r="I95" s="12">
        <v>1</v>
      </c>
      <c r="J95" s="14">
        <f t="shared" si="1"/>
        <v>5</v>
      </c>
      <c r="K95" s="26"/>
      <c r="L95" s="26" t="s">
        <v>10</v>
      </c>
      <c r="M95" s="27"/>
      <c r="N95" s="27"/>
      <c r="O95" s="27"/>
      <c r="P95" s="28"/>
      <c r="Q95" s="27"/>
      <c r="R95" s="27"/>
      <c r="S95" s="101"/>
      <c r="T95" s="101"/>
      <c r="U95" s="101"/>
      <c r="V95" s="101"/>
      <c r="W95" s="101"/>
    </row>
    <row r="96" spans="1:23" ht="34.200000000000003" hidden="1" x14ac:dyDescent="0.25">
      <c r="A96" s="6" t="s">
        <v>194</v>
      </c>
      <c r="B96" s="7" t="s">
        <v>193</v>
      </c>
      <c r="C96" s="7" t="s">
        <v>587</v>
      </c>
      <c r="D96" s="7"/>
      <c r="E96" s="7"/>
      <c r="F96" s="7"/>
      <c r="G96" s="7"/>
      <c r="H96" s="12">
        <v>5</v>
      </c>
      <c r="I96" s="12">
        <v>1</v>
      </c>
      <c r="J96" s="14">
        <f t="shared" si="1"/>
        <v>5</v>
      </c>
      <c r="K96" s="26"/>
      <c r="L96" s="26" t="s">
        <v>10</v>
      </c>
      <c r="M96" s="27"/>
      <c r="N96" s="27"/>
      <c r="O96" s="27"/>
      <c r="P96" s="28"/>
      <c r="Q96" s="27"/>
      <c r="R96" s="27"/>
      <c r="S96" s="101"/>
      <c r="T96" s="101"/>
      <c r="U96" s="101"/>
      <c r="V96" s="101"/>
      <c r="W96" s="101"/>
    </row>
    <row r="97" spans="1:23" ht="68.400000000000006" hidden="1" x14ac:dyDescent="0.25">
      <c r="A97" s="6" t="s">
        <v>196</v>
      </c>
      <c r="B97" s="7" t="s">
        <v>195</v>
      </c>
      <c r="C97" s="7" t="s">
        <v>587</v>
      </c>
      <c r="D97" s="7"/>
      <c r="E97" s="7"/>
      <c r="F97" s="7"/>
      <c r="G97" s="7"/>
      <c r="H97" s="12">
        <v>5</v>
      </c>
      <c r="I97" s="12">
        <v>3</v>
      </c>
      <c r="J97" s="14">
        <f t="shared" si="1"/>
        <v>15</v>
      </c>
      <c r="K97" s="7" t="s">
        <v>959</v>
      </c>
      <c r="L97" s="95" t="str">
        <f>A4</f>
        <v>P01</v>
      </c>
      <c r="M97" s="27" t="s">
        <v>310</v>
      </c>
      <c r="N97" s="27" t="s">
        <v>291</v>
      </c>
      <c r="O97" s="27" t="s">
        <v>311</v>
      </c>
      <c r="P97" s="28" t="s">
        <v>326</v>
      </c>
      <c r="Q97" s="27" t="s">
        <v>327</v>
      </c>
      <c r="R97" s="27" t="s">
        <v>292</v>
      </c>
      <c r="S97" s="101"/>
      <c r="T97" s="101"/>
      <c r="U97" s="101"/>
      <c r="V97" s="101"/>
      <c r="W97" s="101"/>
    </row>
    <row r="98" spans="1:23" ht="68.400000000000006" hidden="1" x14ac:dyDescent="0.25">
      <c r="A98" s="6" t="s">
        <v>198</v>
      </c>
      <c r="B98" s="7" t="s">
        <v>197</v>
      </c>
      <c r="C98" s="7" t="s">
        <v>587</v>
      </c>
      <c r="D98" s="7"/>
      <c r="E98" s="7"/>
      <c r="F98" s="7"/>
      <c r="G98" s="7"/>
      <c r="H98" s="12">
        <v>3</v>
      </c>
      <c r="I98" s="12">
        <v>5</v>
      </c>
      <c r="J98" s="14">
        <f t="shared" si="1"/>
        <v>15</v>
      </c>
      <c r="K98" s="7" t="s">
        <v>959</v>
      </c>
      <c r="L98" s="95" t="str">
        <f>A4</f>
        <v>P01</v>
      </c>
      <c r="M98" s="27" t="s">
        <v>310</v>
      </c>
      <c r="N98" s="27" t="s">
        <v>291</v>
      </c>
      <c r="O98" s="27" t="s">
        <v>311</v>
      </c>
      <c r="P98" s="28" t="s">
        <v>326</v>
      </c>
      <c r="Q98" s="27" t="s">
        <v>327</v>
      </c>
      <c r="R98" s="27" t="s">
        <v>292</v>
      </c>
      <c r="S98" s="101"/>
      <c r="T98" s="101"/>
      <c r="U98" s="101"/>
      <c r="V98" s="101"/>
      <c r="W98" s="101"/>
    </row>
    <row r="99" spans="1:23" ht="22.8" hidden="1" x14ac:dyDescent="0.25">
      <c r="A99" s="6" t="s">
        <v>200</v>
      </c>
      <c r="B99" s="7" t="s">
        <v>199</v>
      </c>
      <c r="C99" s="7" t="s">
        <v>587</v>
      </c>
      <c r="D99" s="7"/>
      <c r="E99" s="7"/>
      <c r="F99" s="7"/>
      <c r="G99" s="7"/>
      <c r="H99" s="12">
        <v>1</v>
      </c>
      <c r="I99" s="12">
        <v>1</v>
      </c>
      <c r="J99" s="14">
        <f t="shared" si="1"/>
        <v>1</v>
      </c>
      <c r="K99" s="26"/>
      <c r="L99" s="26"/>
      <c r="M99" s="27"/>
      <c r="N99" s="27"/>
      <c r="O99" s="27"/>
      <c r="P99" s="28"/>
      <c r="Q99" s="27"/>
      <c r="R99" s="27"/>
      <c r="S99" s="101"/>
      <c r="T99" s="101"/>
      <c r="U99" s="101"/>
      <c r="V99" s="101"/>
      <c r="W99" s="101"/>
    </row>
    <row r="100" spans="1:23" ht="22.8" hidden="1" x14ac:dyDescent="0.25">
      <c r="A100" s="6" t="s">
        <v>202</v>
      </c>
      <c r="B100" s="7" t="s">
        <v>201</v>
      </c>
      <c r="C100" s="7" t="s">
        <v>587</v>
      </c>
      <c r="D100" s="7"/>
      <c r="E100" s="7"/>
      <c r="F100" s="7"/>
      <c r="G100" s="7"/>
      <c r="H100" s="12">
        <v>1</v>
      </c>
      <c r="I100" s="12">
        <v>1</v>
      </c>
      <c r="J100" s="14">
        <f t="shared" si="1"/>
        <v>1</v>
      </c>
      <c r="K100" s="26"/>
      <c r="L100" s="26"/>
      <c r="M100" s="27"/>
      <c r="N100" s="27"/>
      <c r="O100" s="27"/>
      <c r="P100" s="28"/>
      <c r="Q100" s="27"/>
      <c r="R100" s="27"/>
      <c r="S100" s="101"/>
      <c r="T100" s="101"/>
      <c r="U100" s="101"/>
      <c r="V100" s="101"/>
      <c r="W100" s="101"/>
    </row>
    <row r="101" spans="1:23" ht="14.4" hidden="1" x14ac:dyDescent="0.25">
      <c r="A101" s="6" t="s">
        <v>204</v>
      </c>
      <c r="B101" s="7" t="s">
        <v>203</v>
      </c>
      <c r="C101" s="7" t="s">
        <v>588</v>
      </c>
      <c r="D101" s="7"/>
      <c r="E101" s="7"/>
      <c r="F101" s="7"/>
      <c r="G101" s="7"/>
      <c r="H101" s="12">
        <v>3</v>
      </c>
      <c r="I101" s="12">
        <v>3</v>
      </c>
      <c r="J101" s="14">
        <f t="shared" si="1"/>
        <v>9</v>
      </c>
      <c r="K101" s="26"/>
      <c r="L101" s="26"/>
      <c r="M101" s="27"/>
      <c r="N101" s="27"/>
      <c r="O101" s="27"/>
      <c r="P101" s="28"/>
      <c r="Q101" s="27"/>
      <c r="R101" s="27"/>
      <c r="S101" s="101"/>
      <c r="T101" s="101"/>
      <c r="U101" s="101"/>
      <c r="V101" s="101"/>
      <c r="W101" s="101"/>
    </row>
    <row r="102" spans="1:23" ht="125.4" hidden="1" x14ac:dyDescent="0.25">
      <c r="A102" s="6" t="s">
        <v>206</v>
      </c>
      <c r="B102" s="7" t="s">
        <v>205</v>
      </c>
      <c r="C102" s="7" t="s">
        <v>588</v>
      </c>
      <c r="D102" s="7"/>
      <c r="E102" s="7"/>
      <c r="F102" s="7"/>
      <c r="G102" s="7" t="s">
        <v>992</v>
      </c>
      <c r="H102" s="12">
        <v>4</v>
      </c>
      <c r="I102" s="12">
        <v>4</v>
      </c>
      <c r="J102" s="14">
        <f t="shared" si="1"/>
        <v>16</v>
      </c>
      <c r="K102" s="7" t="s">
        <v>960</v>
      </c>
      <c r="L102" s="95" t="str">
        <f>A4</f>
        <v>P01</v>
      </c>
      <c r="M102" s="27" t="s">
        <v>310</v>
      </c>
      <c r="N102" s="27" t="s">
        <v>289</v>
      </c>
      <c r="O102" s="27" t="s">
        <v>311</v>
      </c>
      <c r="P102" s="28" t="s">
        <v>328</v>
      </c>
      <c r="Q102" s="27" t="s">
        <v>329</v>
      </c>
      <c r="R102" s="27" t="s">
        <v>290</v>
      </c>
      <c r="S102" s="101"/>
      <c r="T102" s="101"/>
      <c r="U102" s="101"/>
      <c r="V102" s="101"/>
      <c r="W102" s="101"/>
    </row>
    <row r="103" spans="1:23" ht="22.8" hidden="1" x14ac:dyDescent="0.25">
      <c r="A103" s="6" t="s">
        <v>208</v>
      </c>
      <c r="B103" s="7" t="s">
        <v>207</v>
      </c>
      <c r="C103" s="7" t="s">
        <v>956</v>
      </c>
      <c r="D103" s="7"/>
      <c r="E103" s="7"/>
      <c r="F103" s="7"/>
      <c r="G103" s="7"/>
      <c r="H103" s="12">
        <v>1</v>
      </c>
      <c r="I103" s="12">
        <v>1</v>
      </c>
      <c r="J103" s="14">
        <f t="shared" si="1"/>
        <v>1</v>
      </c>
      <c r="K103" s="26"/>
      <c r="L103" s="26"/>
      <c r="M103" s="27"/>
      <c r="N103" s="27"/>
      <c r="O103" s="27"/>
      <c r="P103" s="28"/>
      <c r="Q103" s="27"/>
      <c r="R103" s="27"/>
      <c r="S103" s="101"/>
      <c r="T103" s="101"/>
      <c r="U103" s="101"/>
      <c r="V103" s="101"/>
      <c r="W103" s="101"/>
    </row>
    <row r="104" spans="1:23" ht="45.6" hidden="1" x14ac:dyDescent="0.25">
      <c r="A104" s="6" t="s">
        <v>210</v>
      </c>
      <c r="B104" s="7" t="s">
        <v>209</v>
      </c>
      <c r="C104" s="7" t="s">
        <v>587</v>
      </c>
      <c r="D104" s="7"/>
      <c r="E104" s="7"/>
      <c r="F104" s="7"/>
      <c r="G104" s="7"/>
      <c r="H104" s="12">
        <v>4</v>
      </c>
      <c r="I104" s="12">
        <v>2</v>
      </c>
      <c r="J104" s="14">
        <f t="shared" si="1"/>
        <v>8</v>
      </c>
      <c r="K104" s="26"/>
      <c r="L104" s="26"/>
      <c r="M104" s="27"/>
      <c r="N104" s="27"/>
      <c r="O104" s="27"/>
      <c r="P104" s="28"/>
      <c r="Q104" s="27"/>
      <c r="R104" s="27"/>
      <c r="S104" s="101"/>
      <c r="T104" s="101"/>
      <c r="U104" s="101"/>
      <c r="V104" s="101"/>
      <c r="W104" s="101"/>
    </row>
    <row r="105" spans="1:23" ht="34.200000000000003" x14ac:dyDescent="0.25">
      <c r="A105" s="6" t="s">
        <v>212</v>
      </c>
      <c r="B105" s="7" t="s">
        <v>211</v>
      </c>
      <c r="C105" s="7" t="s">
        <v>951</v>
      </c>
      <c r="D105" s="7"/>
      <c r="E105" s="7"/>
      <c r="F105" s="7"/>
      <c r="G105" s="7"/>
      <c r="H105" s="12">
        <v>4</v>
      </c>
      <c r="I105" s="12">
        <v>3</v>
      </c>
      <c r="J105" s="14">
        <f t="shared" si="1"/>
        <v>12</v>
      </c>
      <c r="K105" s="26" t="s">
        <v>1043</v>
      </c>
      <c r="L105" s="26"/>
      <c r="M105" s="27"/>
      <c r="N105" s="27"/>
      <c r="O105" s="27"/>
      <c r="P105" s="28"/>
      <c r="Q105" s="27"/>
      <c r="R105" s="27"/>
      <c r="S105" s="101"/>
      <c r="T105" s="101"/>
      <c r="U105" s="101"/>
      <c r="V105" s="101"/>
      <c r="W105" s="101"/>
    </row>
    <row r="106" spans="1:23" ht="34.200000000000003" hidden="1" x14ac:dyDescent="0.25">
      <c r="A106" s="6" t="s">
        <v>214</v>
      </c>
      <c r="B106" s="7" t="s">
        <v>213</v>
      </c>
      <c r="C106" s="7" t="s">
        <v>956</v>
      </c>
      <c r="D106" s="7"/>
      <c r="E106" s="7"/>
      <c r="F106" s="7"/>
      <c r="G106" s="7"/>
      <c r="H106" s="12">
        <v>5</v>
      </c>
      <c r="I106" s="12">
        <v>1</v>
      </c>
      <c r="J106" s="14">
        <f t="shared" si="1"/>
        <v>5</v>
      </c>
      <c r="K106" s="26"/>
      <c r="L106" s="26"/>
      <c r="M106" s="27"/>
      <c r="N106" s="27"/>
      <c r="O106" s="27"/>
      <c r="P106" s="28"/>
      <c r="Q106" s="27"/>
      <c r="R106" s="27"/>
      <c r="S106" s="101"/>
      <c r="T106" s="101"/>
      <c r="U106" s="101"/>
      <c r="V106" s="101"/>
      <c r="W106" s="101"/>
    </row>
    <row r="107" spans="1:23" ht="45.6" x14ac:dyDescent="0.25">
      <c r="A107" s="6" t="s">
        <v>216</v>
      </c>
      <c r="B107" s="7" t="s">
        <v>215</v>
      </c>
      <c r="C107" s="7" t="s">
        <v>951</v>
      </c>
      <c r="D107" s="7"/>
      <c r="E107" s="7"/>
      <c r="F107" s="7"/>
      <c r="G107" s="7"/>
      <c r="H107" s="12">
        <v>4</v>
      </c>
      <c r="I107" s="12">
        <v>3</v>
      </c>
      <c r="J107" s="14">
        <f t="shared" si="1"/>
        <v>12</v>
      </c>
      <c r="K107" s="26" t="s">
        <v>1044</v>
      </c>
      <c r="L107" s="26"/>
      <c r="M107" s="27"/>
      <c r="N107" s="27"/>
      <c r="O107" s="27"/>
      <c r="P107" s="28"/>
      <c r="Q107" s="27"/>
      <c r="R107" s="27"/>
      <c r="S107" s="101"/>
      <c r="T107" s="101"/>
      <c r="U107" s="101"/>
      <c r="V107" s="101"/>
      <c r="W107" s="101"/>
    </row>
    <row r="108" spans="1:23" ht="14.4" hidden="1" x14ac:dyDescent="0.25">
      <c r="A108" s="6" t="s">
        <v>217</v>
      </c>
      <c r="B108" s="7" t="s">
        <v>218</v>
      </c>
      <c r="C108" s="7" t="s">
        <v>956</v>
      </c>
      <c r="D108" s="7"/>
      <c r="E108" s="7"/>
      <c r="F108" s="7"/>
      <c r="G108" s="7"/>
      <c r="H108" s="12">
        <v>4</v>
      </c>
      <c r="I108" s="12">
        <v>2</v>
      </c>
      <c r="J108" s="14">
        <f t="shared" si="1"/>
        <v>8</v>
      </c>
      <c r="K108" s="26"/>
      <c r="L108" s="26"/>
      <c r="M108" s="27"/>
      <c r="N108" s="27"/>
      <c r="O108" s="27"/>
      <c r="P108" s="28"/>
      <c r="Q108" s="27"/>
      <c r="R108" s="27"/>
      <c r="S108" s="101"/>
      <c r="T108" s="101"/>
      <c r="U108" s="101"/>
      <c r="V108" s="101"/>
      <c r="W108" s="101"/>
    </row>
    <row r="109" spans="1:23" ht="22.8" hidden="1" x14ac:dyDescent="0.25">
      <c r="A109" s="6" t="s">
        <v>219</v>
      </c>
      <c r="B109" s="7" t="s">
        <v>220</v>
      </c>
      <c r="C109" s="7" t="s">
        <v>957</v>
      </c>
      <c r="D109" s="7"/>
      <c r="E109" s="7"/>
      <c r="F109" s="7"/>
      <c r="G109" s="7"/>
      <c r="H109" s="12">
        <v>5</v>
      </c>
      <c r="I109" s="12">
        <v>1</v>
      </c>
      <c r="J109" s="14">
        <f t="shared" si="1"/>
        <v>5</v>
      </c>
      <c r="K109" s="26"/>
      <c r="L109" s="26"/>
      <c r="M109" s="27"/>
      <c r="N109" s="27"/>
      <c r="O109" s="27"/>
      <c r="P109" s="28"/>
      <c r="Q109" s="27"/>
      <c r="R109" s="27"/>
      <c r="S109" s="101"/>
      <c r="T109" s="101"/>
      <c r="U109" s="101"/>
      <c r="V109" s="101"/>
      <c r="W109" s="101"/>
    </row>
    <row r="110" spans="1:23" ht="34.200000000000003" hidden="1" x14ac:dyDescent="0.25">
      <c r="A110" s="6" t="s">
        <v>221</v>
      </c>
      <c r="B110" s="7" t="s">
        <v>222</v>
      </c>
      <c r="C110" s="7" t="s">
        <v>957</v>
      </c>
      <c r="D110" s="7"/>
      <c r="E110" s="7"/>
      <c r="F110" s="7"/>
      <c r="G110" s="7"/>
      <c r="H110" s="12">
        <v>3</v>
      </c>
      <c r="I110" s="12">
        <v>2</v>
      </c>
      <c r="J110" s="14">
        <f t="shared" si="1"/>
        <v>6</v>
      </c>
      <c r="K110" s="26"/>
      <c r="L110" s="26"/>
      <c r="M110" s="27"/>
      <c r="N110" s="27"/>
      <c r="O110" s="27"/>
      <c r="P110" s="28"/>
      <c r="Q110" s="27"/>
      <c r="R110" s="27"/>
      <c r="S110" s="101"/>
      <c r="T110" s="101"/>
      <c r="U110" s="101"/>
      <c r="V110" s="101"/>
      <c r="W110" s="101"/>
    </row>
    <row r="111" spans="1:23" ht="22.8" hidden="1" x14ac:dyDescent="0.25">
      <c r="A111" s="6" t="s">
        <v>223</v>
      </c>
      <c r="B111" s="7" t="s">
        <v>224</v>
      </c>
      <c r="C111" s="7" t="s">
        <v>957</v>
      </c>
      <c r="D111" s="7"/>
      <c r="E111" s="7"/>
      <c r="F111" s="7"/>
      <c r="G111" s="7" t="s">
        <v>982</v>
      </c>
      <c r="H111" s="12">
        <v>4</v>
      </c>
      <c r="I111" s="12">
        <v>2</v>
      </c>
      <c r="J111" s="14">
        <f t="shared" si="1"/>
        <v>8</v>
      </c>
      <c r="K111" s="26"/>
      <c r="L111" s="26"/>
      <c r="M111" s="27"/>
      <c r="N111" s="27"/>
      <c r="O111" s="27"/>
      <c r="P111" s="28"/>
      <c r="Q111" s="27"/>
      <c r="R111" s="27"/>
      <c r="S111" s="101"/>
      <c r="T111" s="101"/>
      <c r="U111" s="101"/>
      <c r="V111" s="101"/>
      <c r="W111" s="101"/>
    </row>
    <row r="112" spans="1:23" ht="34.200000000000003" hidden="1" x14ac:dyDescent="0.25">
      <c r="A112" s="6" t="s">
        <v>225</v>
      </c>
      <c r="B112" s="7" t="s">
        <v>226</v>
      </c>
      <c r="C112" s="7" t="s">
        <v>957</v>
      </c>
      <c r="D112" s="7"/>
      <c r="E112" s="7"/>
      <c r="F112" s="7"/>
      <c r="G112" s="7"/>
      <c r="H112" s="12">
        <v>3</v>
      </c>
      <c r="I112" s="12">
        <v>2</v>
      </c>
      <c r="J112" s="14">
        <f t="shared" si="1"/>
        <v>6</v>
      </c>
      <c r="K112" s="26"/>
      <c r="L112" s="26"/>
      <c r="M112" s="27"/>
      <c r="N112" s="27"/>
      <c r="O112" s="27"/>
      <c r="P112" s="28"/>
      <c r="Q112" s="27"/>
      <c r="R112" s="27"/>
      <c r="S112" s="101"/>
      <c r="T112" s="101"/>
      <c r="U112" s="101"/>
      <c r="V112" s="101"/>
      <c r="W112" s="101"/>
    </row>
    <row r="113" spans="1:23" ht="22.8" hidden="1" x14ac:dyDescent="0.25">
      <c r="A113" s="6" t="s">
        <v>227</v>
      </c>
      <c r="B113" s="7" t="s">
        <v>228</v>
      </c>
      <c r="C113" s="7" t="s">
        <v>957</v>
      </c>
      <c r="D113" s="7"/>
      <c r="E113" s="7"/>
      <c r="F113" s="7"/>
      <c r="G113" s="7"/>
      <c r="H113" s="12">
        <v>3</v>
      </c>
      <c r="I113" s="12">
        <v>2</v>
      </c>
      <c r="J113" s="14">
        <f t="shared" si="1"/>
        <v>6</v>
      </c>
      <c r="K113" s="26"/>
      <c r="L113" s="26"/>
      <c r="M113" s="27"/>
      <c r="N113" s="27"/>
      <c r="O113" s="27"/>
      <c r="P113" s="28"/>
      <c r="Q113" s="27"/>
      <c r="R113" s="27"/>
      <c r="S113" s="101"/>
      <c r="T113" s="101"/>
      <c r="U113" s="101"/>
      <c r="V113" s="101"/>
      <c r="W113" s="101"/>
    </row>
    <row r="114" spans="1:23" ht="79.8" hidden="1" x14ac:dyDescent="0.25">
      <c r="A114" s="6" t="s">
        <v>229</v>
      </c>
      <c r="B114" s="7" t="s">
        <v>77</v>
      </c>
      <c r="C114" s="7" t="s">
        <v>953</v>
      </c>
      <c r="D114" s="7"/>
      <c r="E114" s="7"/>
      <c r="F114" s="7"/>
      <c r="G114" s="7"/>
      <c r="H114" s="12">
        <v>2</v>
      </c>
      <c r="I114" s="12">
        <v>5</v>
      </c>
      <c r="J114" s="14">
        <f t="shared" si="1"/>
        <v>10</v>
      </c>
      <c r="K114" s="7" t="s">
        <v>959</v>
      </c>
      <c r="L114" s="95" t="str">
        <f>A4</f>
        <v>P01</v>
      </c>
      <c r="M114" s="27" t="s">
        <v>310</v>
      </c>
      <c r="N114" s="27" t="s">
        <v>293</v>
      </c>
      <c r="O114" s="27" t="s">
        <v>311</v>
      </c>
      <c r="P114" s="28" t="s">
        <v>330</v>
      </c>
      <c r="Q114" s="27" t="s">
        <v>327</v>
      </c>
      <c r="R114" s="27" t="s">
        <v>294</v>
      </c>
      <c r="S114" s="101"/>
      <c r="T114" s="101"/>
      <c r="U114" s="101"/>
      <c r="V114" s="101"/>
      <c r="W114" s="101"/>
    </row>
    <row r="115" spans="1:23" ht="14.4" x14ac:dyDescent="0.25">
      <c r="A115" s="6" t="s">
        <v>230</v>
      </c>
      <c r="B115" s="7" t="s">
        <v>231</v>
      </c>
      <c r="C115" s="7" t="s">
        <v>951</v>
      </c>
      <c r="D115" s="7"/>
      <c r="E115" s="7"/>
      <c r="F115" s="7"/>
      <c r="G115" s="7"/>
      <c r="H115" s="12">
        <v>4</v>
      </c>
      <c r="I115" s="12">
        <v>3</v>
      </c>
      <c r="J115" s="14">
        <f t="shared" si="1"/>
        <v>12</v>
      </c>
      <c r="K115" s="7" t="s">
        <v>1035</v>
      </c>
      <c r="L115" s="26"/>
      <c r="M115" s="27"/>
      <c r="N115" s="27"/>
      <c r="O115" s="27"/>
      <c r="P115" s="28"/>
      <c r="Q115" s="27"/>
      <c r="R115" s="27"/>
      <c r="S115" s="101"/>
      <c r="T115" s="101"/>
      <c r="U115" s="101"/>
      <c r="V115" s="101"/>
      <c r="W115" s="101"/>
    </row>
    <row r="116" spans="1:23" ht="34.200000000000003" x14ac:dyDescent="0.25">
      <c r="A116" s="6" t="s">
        <v>232</v>
      </c>
      <c r="B116" s="7" t="s">
        <v>233</v>
      </c>
      <c r="C116" s="7" t="s">
        <v>951</v>
      </c>
      <c r="D116" s="7"/>
      <c r="E116" s="7"/>
      <c r="F116" s="7"/>
      <c r="G116" s="7"/>
      <c r="H116" s="12">
        <v>2</v>
      </c>
      <c r="I116" s="12">
        <v>2</v>
      </c>
      <c r="J116" s="14">
        <f t="shared" si="1"/>
        <v>4</v>
      </c>
      <c r="K116" s="26"/>
      <c r="L116" s="26"/>
      <c r="M116" s="27"/>
      <c r="N116" s="27"/>
      <c r="O116" s="27"/>
      <c r="P116" s="28"/>
      <c r="Q116" s="27"/>
      <c r="R116" s="27"/>
      <c r="S116" s="101"/>
      <c r="T116" s="101"/>
      <c r="U116" s="101"/>
      <c r="V116" s="101"/>
      <c r="W116" s="101"/>
    </row>
    <row r="117" spans="1:23" ht="22.8" x14ac:dyDescent="0.25">
      <c r="A117" s="6" t="s">
        <v>234</v>
      </c>
      <c r="B117" s="7" t="s">
        <v>235</v>
      </c>
      <c r="C117" s="1" t="s">
        <v>951</v>
      </c>
      <c r="D117" s="7"/>
      <c r="E117" s="7"/>
      <c r="F117" s="7"/>
      <c r="G117" s="7"/>
      <c r="H117" s="12">
        <v>4</v>
      </c>
      <c r="I117" s="12">
        <v>3</v>
      </c>
      <c r="J117" s="14">
        <f t="shared" si="1"/>
        <v>12</v>
      </c>
      <c r="K117" s="26" t="s">
        <v>1036</v>
      </c>
      <c r="L117" s="26"/>
      <c r="M117" s="27"/>
      <c r="N117" s="27"/>
      <c r="O117" s="27"/>
      <c r="P117" s="28"/>
      <c r="Q117" s="27"/>
      <c r="R117" s="27"/>
      <c r="S117" s="101"/>
      <c r="T117" s="101"/>
      <c r="U117" s="101"/>
      <c r="V117" s="101"/>
      <c r="W117" s="101"/>
    </row>
    <row r="118" spans="1:23" ht="22.8" x14ac:dyDescent="0.25">
      <c r="A118" s="6" t="s">
        <v>236</v>
      </c>
      <c r="B118" s="15" t="s">
        <v>237</v>
      </c>
      <c r="C118" s="1" t="s">
        <v>951</v>
      </c>
      <c r="D118" s="7"/>
      <c r="E118" s="7"/>
      <c r="F118" s="7"/>
      <c r="G118" s="7"/>
      <c r="H118" s="12">
        <v>5</v>
      </c>
      <c r="I118" s="12">
        <v>3</v>
      </c>
      <c r="J118" s="14">
        <f t="shared" si="1"/>
        <v>15</v>
      </c>
      <c r="K118" s="7" t="s">
        <v>1037</v>
      </c>
      <c r="L118" s="26"/>
      <c r="M118" s="27"/>
      <c r="N118" s="27"/>
      <c r="O118" s="27"/>
      <c r="P118" s="28"/>
      <c r="Q118" s="27"/>
      <c r="R118" s="27"/>
      <c r="S118" s="101"/>
      <c r="T118" s="101"/>
      <c r="U118" s="101"/>
      <c r="V118" s="101"/>
      <c r="W118" s="101"/>
    </row>
    <row r="119" spans="1:23" ht="22.8" hidden="1" x14ac:dyDescent="0.25">
      <c r="A119" s="6" t="s">
        <v>238</v>
      </c>
      <c r="B119" s="15" t="s">
        <v>239</v>
      </c>
      <c r="C119" s="15"/>
      <c r="D119" s="7"/>
      <c r="E119" s="7"/>
      <c r="F119" s="7"/>
      <c r="G119" s="7"/>
      <c r="H119" s="12">
        <v>1</v>
      </c>
      <c r="I119" s="12">
        <v>1</v>
      </c>
      <c r="J119" s="14">
        <f t="shared" si="1"/>
        <v>1</v>
      </c>
      <c r="K119" s="26"/>
      <c r="L119" s="26"/>
      <c r="M119" s="27"/>
      <c r="N119" s="27"/>
      <c r="O119" s="27"/>
      <c r="P119" s="28"/>
      <c r="Q119" s="27"/>
      <c r="R119" s="27"/>
      <c r="S119" s="101"/>
      <c r="T119" s="101"/>
      <c r="U119" s="101"/>
      <c r="V119" s="101"/>
      <c r="W119" s="101"/>
    </row>
    <row r="120" spans="1:23" ht="34.200000000000003" x14ac:dyDescent="0.25">
      <c r="A120" s="6" t="s">
        <v>240</v>
      </c>
      <c r="B120" s="15" t="s">
        <v>241</v>
      </c>
      <c r="C120" s="1" t="s">
        <v>951</v>
      </c>
      <c r="D120" s="7"/>
      <c r="E120" s="7"/>
      <c r="F120" s="7"/>
      <c r="G120" s="7"/>
      <c r="H120" s="12">
        <v>4</v>
      </c>
      <c r="I120" s="12">
        <v>3</v>
      </c>
      <c r="J120" s="14">
        <f t="shared" si="1"/>
        <v>12</v>
      </c>
      <c r="K120" s="26" t="s">
        <v>1038</v>
      </c>
      <c r="L120" s="26"/>
      <c r="M120" s="27"/>
      <c r="N120" s="27"/>
      <c r="O120" s="27"/>
      <c r="P120" s="28"/>
      <c r="Q120" s="27"/>
      <c r="R120" s="27"/>
      <c r="S120" s="101"/>
      <c r="T120" s="101"/>
      <c r="U120" s="101"/>
      <c r="V120" s="101"/>
      <c r="W120" s="101"/>
    </row>
    <row r="121" spans="1:23" ht="23.4" x14ac:dyDescent="0.25">
      <c r="A121" s="6" t="s">
        <v>242</v>
      </c>
      <c r="B121" s="16" t="s">
        <v>243</v>
      </c>
      <c r="C121" s="1" t="s">
        <v>951</v>
      </c>
      <c r="D121" s="7"/>
      <c r="E121" s="7"/>
      <c r="F121" s="7"/>
      <c r="G121" s="7"/>
      <c r="H121" s="12">
        <v>3</v>
      </c>
      <c r="I121" s="12">
        <v>1</v>
      </c>
      <c r="J121" s="14">
        <f t="shared" si="1"/>
        <v>3</v>
      </c>
      <c r="K121" s="26"/>
      <c r="L121" s="26"/>
      <c r="M121" s="27"/>
      <c r="N121" s="27"/>
      <c r="O121" s="27"/>
      <c r="P121" s="28"/>
      <c r="Q121" s="27"/>
      <c r="R121" s="27"/>
      <c r="S121" s="101"/>
      <c r="T121" s="101"/>
      <c r="U121" s="101"/>
      <c r="V121" s="101"/>
      <c r="W121" s="101"/>
    </row>
    <row r="122" spans="1:23" ht="14.4" x14ac:dyDescent="0.25">
      <c r="A122" s="6" t="s">
        <v>244</v>
      </c>
      <c r="B122" s="16" t="s">
        <v>245</v>
      </c>
      <c r="C122" s="1" t="s">
        <v>951</v>
      </c>
      <c r="D122" s="7"/>
      <c r="E122" s="7"/>
      <c r="F122" s="7"/>
      <c r="G122" s="7"/>
      <c r="H122" s="12">
        <v>2</v>
      </c>
      <c r="I122" s="12">
        <v>2</v>
      </c>
      <c r="J122" s="14">
        <f t="shared" si="1"/>
        <v>4</v>
      </c>
      <c r="K122" s="26"/>
      <c r="L122" s="26"/>
      <c r="M122" s="27"/>
      <c r="N122" s="27"/>
      <c r="O122" s="27"/>
      <c r="P122" s="28"/>
      <c r="Q122" s="27"/>
      <c r="R122" s="27"/>
      <c r="S122" s="101"/>
      <c r="T122" s="101"/>
      <c r="U122" s="101"/>
      <c r="V122" s="101"/>
      <c r="W122" s="101"/>
    </row>
    <row r="123" spans="1:23" ht="14.4" x14ac:dyDescent="0.25">
      <c r="A123" s="6" t="s">
        <v>246</v>
      </c>
      <c r="B123" s="16" t="s">
        <v>247</v>
      </c>
      <c r="C123" s="1" t="s">
        <v>951</v>
      </c>
      <c r="D123" s="7"/>
      <c r="E123" s="7"/>
      <c r="F123" s="7"/>
      <c r="G123" s="7"/>
      <c r="H123" s="12">
        <v>2</v>
      </c>
      <c r="I123" s="12">
        <v>2</v>
      </c>
      <c r="J123" s="14">
        <f t="shared" si="1"/>
        <v>4</v>
      </c>
      <c r="K123" s="26"/>
      <c r="L123" s="26"/>
      <c r="M123" s="27"/>
      <c r="N123" s="27"/>
      <c r="O123" s="27"/>
      <c r="P123" s="28"/>
      <c r="Q123" s="27"/>
      <c r="R123" s="27"/>
      <c r="S123" s="101"/>
      <c r="T123" s="101"/>
      <c r="U123" s="101"/>
      <c r="V123" s="101"/>
      <c r="W123" s="101"/>
    </row>
    <row r="124" spans="1:23" ht="23.4" x14ac:dyDescent="0.25">
      <c r="A124" s="6" t="s">
        <v>248</v>
      </c>
      <c r="B124" s="16" t="s">
        <v>249</v>
      </c>
      <c r="C124" s="1" t="s">
        <v>951</v>
      </c>
      <c r="D124" s="7"/>
      <c r="E124" s="7"/>
      <c r="F124" s="7"/>
      <c r="G124" s="7"/>
      <c r="H124" s="12">
        <v>2</v>
      </c>
      <c r="I124" s="12">
        <v>2</v>
      </c>
      <c r="J124" s="14">
        <f t="shared" si="1"/>
        <v>4</v>
      </c>
      <c r="K124" s="26"/>
      <c r="L124" s="26"/>
      <c r="M124" s="27"/>
      <c r="N124" s="27"/>
      <c r="O124" s="27"/>
      <c r="P124" s="28"/>
      <c r="Q124" s="27"/>
      <c r="R124" s="27"/>
      <c r="S124" s="101"/>
      <c r="T124" s="101"/>
      <c r="U124" s="101"/>
      <c r="V124" s="101"/>
      <c r="W124" s="101"/>
    </row>
    <row r="125" spans="1:23" ht="22.8" x14ac:dyDescent="0.25">
      <c r="A125" s="6" t="s">
        <v>250</v>
      </c>
      <c r="B125" s="16" t="s">
        <v>251</v>
      </c>
      <c r="C125" s="1" t="s">
        <v>951</v>
      </c>
      <c r="D125" s="7"/>
      <c r="E125" s="7"/>
      <c r="F125" s="7"/>
      <c r="G125" s="7"/>
      <c r="H125" s="12">
        <v>4</v>
      </c>
      <c r="I125" s="12">
        <v>3</v>
      </c>
      <c r="J125" s="14">
        <f t="shared" si="1"/>
        <v>12</v>
      </c>
      <c r="K125" s="26" t="s">
        <v>1039</v>
      </c>
      <c r="L125" s="26"/>
      <c r="M125" s="27"/>
      <c r="N125" s="27"/>
      <c r="O125" s="27"/>
      <c r="P125" s="28"/>
      <c r="Q125" s="27"/>
      <c r="R125" s="27"/>
      <c r="S125" s="101"/>
      <c r="T125" s="101"/>
      <c r="U125" s="101"/>
      <c r="V125" s="101"/>
      <c r="W125" s="101"/>
    </row>
    <row r="126" spans="1:23" ht="22.8" hidden="1" x14ac:dyDescent="0.25">
      <c r="A126" s="6" t="s">
        <v>808</v>
      </c>
      <c r="B126" s="16" t="s">
        <v>355</v>
      </c>
      <c r="C126" s="7" t="s">
        <v>952</v>
      </c>
      <c r="D126" s="7"/>
      <c r="E126" s="7"/>
      <c r="F126" s="7"/>
      <c r="G126" s="7" t="s">
        <v>993</v>
      </c>
      <c r="H126" s="12">
        <v>4</v>
      </c>
      <c r="I126" s="12">
        <v>3</v>
      </c>
      <c r="J126" s="14">
        <f t="shared" ref="J126:J134" si="2">H126*I126</f>
        <v>12</v>
      </c>
      <c r="K126" s="26" t="s">
        <v>961</v>
      </c>
      <c r="L126" s="26"/>
      <c r="M126" s="27"/>
      <c r="N126" s="27"/>
      <c r="O126" s="27"/>
      <c r="P126" s="28"/>
      <c r="Q126" s="27"/>
      <c r="R126" s="27"/>
      <c r="S126" s="101"/>
      <c r="T126" s="101"/>
      <c r="U126" s="101"/>
      <c r="V126" s="101"/>
      <c r="W126" s="101"/>
    </row>
    <row r="127" spans="1:23" ht="23.4" x14ac:dyDescent="0.25">
      <c r="A127" s="6" t="s">
        <v>944</v>
      </c>
      <c r="B127" s="16" t="s">
        <v>239</v>
      </c>
      <c r="C127" s="1" t="s">
        <v>951</v>
      </c>
      <c r="D127" s="7"/>
      <c r="E127" s="7"/>
      <c r="F127" s="7"/>
      <c r="G127" s="7"/>
      <c r="H127" s="12">
        <v>1</v>
      </c>
      <c r="I127" s="12">
        <v>1</v>
      </c>
      <c r="J127" s="14">
        <f t="shared" si="2"/>
        <v>1</v>
      </c>
    </row>
    <row r="128" spans="1:23" ht="57.6" x14ac:dyDescent="0.25">
      <c r="A128" s="6" t="s">
        <v>945</v>
      </c>
      <c r="B128" s="16" t="s">
        <v>938</v>
      </c>
      <c r="C128" s="1" t="s">
        <v>951</v>
      </c>
      <c r="D128" s="7"/>
      <c r="E128" s="7"/>
      <c r="F128" s="7"/>
      <c r="G128" s="7"/>
      <c r="H128" s="12">
        <v>3</v>
      </c>
      <c r="I128" s="12">
        <v>1</v>
      </c>
      <c r="J128" s="14">
        <f t="shared" si="2"/>
        <v>3</v>
      </c>
    </row>
    <row r="129" spans="1:11" ht="46.2" x14ac:dyDescent="0.25">
      <c r="A129" s="6" t="s">
        <v>946</v>
      </c>
      <c r="B129" s="16" t="s">
        <v>939</v>
      </c>
      <c r="C129" s="1" t="s">
        <v>951</v>
      </c>
      <c r="D129" s="7"/>
      <c r="E129" s="7"/>
      <c r="F129" s="7"/>
      <c r="G129" s="7"/>
      <c r="H129" s="12">
        <v>3</v>
      </c>
      <c r="I129" s="12">
        <v>1</v>
      </c>
      <c r="J129" s="14">
        <f t="shared" si="2"/>
        <v>3</v>
      </c>
    </row>
    <row r="130" spans="1:11" ht="23.4" x14ac:dyDescent="0.25">
      <c r="A130" s="6" t="s">
        <v>947</v>
      </c>
      <c r="B130" s="16" t="s">
        <v>940</v>
      </c>
      <c r="C130" s="1" t="s">
        <v>951</v>
      </c>
      <c r="H130" s="12">
        <v>3</v>
      </c>
      <c r="I130" s="12">
        <v>1</v>
      </c>
      <c r="J130" s="14">
        <f t="shared" si="2"/>
        <v>3</v>
      </c>
    </row>
    <row r="131" spans="1:11" ht="14.4" x14ac:dyDescent="0.25">
      <c r="A131" s="6" t="s">
        <v>948</v>
      </c>
      <c r="B131" s="16" t="s">
        <v>941</v>
      </c>
      <c r="C131" s="1" t="s">
        <v>951</v>
      </c>
      <c r="H131" s="12">
        <v>3</v>
      </c>
      <c r="I131" s="12">
        <v>1</v>
      </c>
      <c r="J131" s="14">
        <f t="shared" si="2"/>
        <v>3</v>
      </c>
    </row>
    <row r="132" spans="1:11" ht="23.4" x14ac:dyDescent="0.25">
      <c r="A132" s="6" t="s">
        <v>949</v>
      </c>
      <c r="B132" s="16" t="s">
        <v>1040</v>
      </c>
      <c r="C132" s="1" t="s">
        <v>951</v>
      </c>
      <c r="H132" s="12">
        <v>4</v>
      </c>
      <c r="I132" s="12">
        <v>3</v>
      </c>
      <c r="J132" s="14">
        <f t="shared" si="2"/>
        <v>12</v>
      </c>
      <c r="K132" s="26" t="s">
        <v>1041</v>
      </c>
    </row>
    <row r="133" spans="1:11" ht="23.4" x14ac:dyDescent="0.25">
      <c r="A133" s="6" t="s">
        <v>950</v>
      </c>
      <c r="B133" s="16" t="s">
        <v>942</v>
      </c>
      <c r="C133" s="1" t="s">
        <v>951</v>
      </c>
      <c r="H133" s="12">
        <v>3</v>
      </c>
      <c r="I133" s="12">
        <v>1</v>
      </c>
      <c r="J133" s="14">
        <f t="shared" si="2"/>
        <v>3</v>
      </c>
    </row>
    <row r="134" spans="1:11" ht="23.4" x14ac:dyDescent="0.25">
      <c r="A134" s="6" t="s">
        <v>1042</v>
      </c>
      <c r="B134" s="16" t="s">
        <v>943</v>
      </c>
      <c r="C134" s="1" t="s">
        <v>951</v>
      </c>
      <c r="H134" s="12">
        <v>3</v>
      </c>
      <c r="I134" s="12">
        <v>1</v>
      </c>
      <c r="J134" s="14">
        <f t="shared" si="2"/>
        <v>3</v>
      </c>
    </row>
  </sheetData>
  <autoFilter ref="A3:W134">
    <filterColumn colId="2">
      <filters>
        <filter val="GITC"/>
      </filters>
    </filterColumn>
  </autoFilter>
  <mergeCells count="5">
    <mergeCell ref="A1:J1"/>
    <mergeCell ref="A2:B2"/>
    <mergeCell ref="D2:E2"/>
    <mergeCell ref="S2:W2"/>
    <mergeCell ref="M2:R2"/>
  </mergeCells>
  <conditionalFormatting sqref="J50">
    <cfRule type="cellIs" dxfId="125" priority="130" stopIfTrue="1" operator="equal">
      <formula>"Low"</formula>
    </cfRule>
    <cfRule type="cellIs" dxfId="124" priority="131" stopIfTrue="1" operator="equal">
      <formula>"Medium"</formula>
    </cfRule>
    <cfRule type="cellIs" dxfId="123" priority="132" stopIfTrue="1" operator="equal">
      <formula>"High"</formula>
    </cfRule>
  </conditionalFormatting>
  <conditionalFormatting sqref="J51">
    <cfRule type="cellIs" dxfId="122" priority="127" stopIfTrue="1" operator="equal">
      <formula>"Low"</formula>
    </cfRule>
    <cfRule type="cellIs" dxfId="121" priority="128" stopIfTrue="1" operator="equal">
      <formula>"Medium"</formula>
    </cfRule>
    <cfRule type="cellIs" dxfId="120" priority="129" stopIfTrue="1" operator="equal">
      <formula>"High"</formula>
    </cfRule>
  </conditionalFormatting>
  <conditionalFormatting sqref="J52:J53">
    <cfRule type="cellIs" dxfId="119" priority="124" stopIfTrue="1" operator="equal">
      <formula>"Low"</formula>
    </cfRule>
    <cfRule type="cellIs" dxfId="118" priority="125" stopIfTrue="1" operator="equal">
      <formula>"Medium"</formula>
    </cfRule>
    <cfRule type="cellIs" dxfId="117" priority="126" stopIfTrue="1" operator="equal">
      <formula>"High"</formula>
    </cfRule>
  </conditionalFormatting>
  <conditionalFormatting sqref="B4">
    <cfRule type="cellIs" dxfId="116" priority="121" stopIfTrue="1" operator="equal">
      <formula>1</formula>
    </cfRule>
    <cfRule type="cellIs" dxfId="115" priority="122" stopIfTrue="1" operator="equal">
      <formula>2</formula>
    </cfRule>
    <cfRule type="cellIs" dxfId="114" priority="123" stopIfTrue="1" operator="equal">
      <formula>3</formula>
    </cfRule>
  </conditionalFormatting>
  <conditionalFormatting sqref="J4:J104 J106 J108:J114">
    <cfRule type="cellIs" dxfId="113" priority="115" operator="lessThan">
      <formula>6</formula>
    </cfRule>
    <cfRule type="cellIs" dxfId="112" priority="116" operator="between">
      <formula>6</formula>
      <formula>9</formula>
    </cfRule>
    <cfRule type="cellIs" dxfId="111" priority="119" operator="greaterThan">
      <formula>9</formula>
    </cfRule>
  </conditionalFormatting>
  <conditionalFormatting sqref="J126">
    <cfRule type="cellIs" dxfId="110" priority="112" operator="lessThan">
      <formula>6</formula>
    </cfRule>
    <cfRule type="cellIs" dxfId="109" priority="113" operator="between">
      <formula>6</formula>
      <formula>9</formula>
    </cfRule>
    <cfRule type="cellIs" dxfId="108" priority="114" operator="greaterThan">
      <formula>9</formula>
    </cfRule>
  </conditionalFormatting>
  <conditionalFormatting sqref="C24:G24">
    <cfRule type="cellIs" dxfId="107" priority="46" stopIfTrue="1" operator="equal">
      <formula>1</formula>
    </cfRule>
    <cfRule type="cellIs" dxfId="106" priority="47" stopIfTrue="1" operator="equal">
      <formula>2</formula>
    </cfRule>
    <cfRule type="cellIs" dxfId="105" priority="48" stopIfTrue="1" operator="equal">
      <formula>3</formula>
    </cfRule>
  </conditionalFormatting>
  <conditionalFormatting sqref="C6:G6">
    <cfRule type="cellIs" dxfId="104" priority="106" stopIfTrue="1" operator="equal">
      <formula>1</formula>
    </cfRule>
    <cfRule type="cellIs" dxfId="103" priority="107" stopIfTrue="1" operator="equal">
      <formula>2</formula>
    </cfRule>
    <cfRule type="cellIs" dxfId="102" priority="108" stopIfTrue="1" operator="equal">
      <formula>3</formula>
    </cfRule>
  </conditionalFormatting>
  <conditionalFormatting sqref="C5:G5">
    <cfRule type="cellIs" dxfId="101" priority="103" stopIfTrue="1" operator="equal">
      <formula>1</formula>
    </cfRule>
    <cfRule type="cellIs" dxfId="100" priority="104" stopIfTrue="1" operator="equal">
      <formula>2</formula>
    </cfRule>
    <cfRule type="cellIs" dxfId="99" priority="105" stopIfTrue="1" operator="equal">
      <formula>3</formula>
    </cfRule>
  </conditionalFormatting>
  <conditionalFormatting sqref="C4:G4">
    <cfRule type="cellIs" dxfId="98" priority="100" stopIfTrue="1" operator="equal">
      <formula>1</formula>
    </cfRule>
    <cfRule type="cellIs" dxfId="97" priority="101" stopIfTrue="1" operator="equal">
      <formula>2</formula>
    </cfRule>
    <cfRule type="cellIs" dxfId="96" priority="102" stopIfTrue="1" operator="equal">
      <formula>3</formula>
    </cfRule>
  </conditionalFormatting>
  <conditionalFormatting sqref="C7:G7">
    <cfRule type="cellIs" dxfId="95" priority="97" stopIfTrue="1" operator="equal">
      <formula>1</formula>
    </cfRule>
    <cfRule type="cellIs" dxfId="94" priority="98" stopIfTrue="1" operator="equal">
      <formula>2</formula>
    </cfRule>
    <cfRule type="cellIs" dxfId="93" priority="99" stopIfTrue="1" operator="equal">
      <formula>3</formula>
    </cfRule>
  </conditionalFormatting>
  <conditionalFormatting sqref="C8:G8">
    <cfRule type="cellIs" dxfId="92" priority="94" stopIfTrue="1" operator="equal">
      <formula>1</formula>
    </cfRule>
    <cfRule type="cellIs" dxfId="91" priority="95" stopIfTrue="1" operator="equal">
      <formula>2</formula>
    </cfRule>
    <cfRule type="cellIs" dxfId="90" priority="96" stopIfTrue="1" operator="equal">
      <formula>3</formula>
    </cfRule>
  </conditionalFormatting>
  <conditionalFormatting sqref="C9:G9">
    <cfRule type="cellIs" dxfId="89" priority="91" stopIfTrue="1" operator="equal">
      <formula>1</formula>
    </cfRule>
    <cfRule type="cellIs" dxfId="88" priority="92" stopIfTrue="1" operator="equal">
      <formula>2</formula>
    </cfRule>
    <cfRule type="cellIs" dxfId="87" priority="93" stopIfTrue="1" operator="equal">
      <formula>3</formula>
    </cfRule>
  </conditionalFormatting>
  <conditionalFormatting sqref="C10:G10">
    <cfRule type="cellIs" dxfId="86" priority="88" stopIfTrue="1" operator="equal">
      <formula>1</formula>
    </cfRule>
    <cfRule type="cellIs" dxfId="85" priority="89" stopIfTrue="1" operator="equal">
      <formula>2</formula>
    </cfRule>
    <cfRule type="cellIs" dxfId="84" priority="90" stopIfTrue="1" operator="equal">
      <formula>3</formula>
    </cfRule>
  </conditionalFormatting>
  <conditionalFormatting sqref="C11:G11">
    <cfRule type="cellIs" dxfId="83" priority="85" stopIfTrue="1" operator="equal">
      <formula>1</formula>
    </cfRule>
    <cfRule type="cellIs" dxfId="82" priority="86" stopIfTrue="1" operator="equal">
      <formula>2</formula>
    </cfRule>
    <cfRule type="cellIs" dxfId="81" priority="87" stopIfTrue="1" operator="equal">
      <formula>3</formula>
    </cfRule>
  </conditionalFormatting>
  <conditionalFormatting sqref="C12:G12">
    <cfRule type="cellIs" dxfId="80" priority="82" stopIfTrue="1" operator="equal">
      <formula>1</formula>
    </cfRule>
    <cfRule type="cellIs" dxfId="79" priority="83" stopIfTrue="1" operator="equal">
      <formula>2</formula>
    </cfRule>
    <cfRule type="cellIs" dxfId="78" priority="84" stopIfTrue="1" operator="equal">
      <formula>3</formula>
    </cfRule>
  </conditionalFormatting>
  <conditionalFormatting sqref="C13:G13">
    <cfRule type="cellIs" dxfId="77" priority="79" stopIfTrue="1" operator="equal">
      <formula>1</formula>
    </cfRule>
    <cfRule type="cellIs" dxfId="76" priority="80" stopIfTrue="1" operator="equal">
      <formula>2</formula>
    </cfRule>
    <cfRule type="cellIs" dxfId="75" priority="81" stopIfTrue="1" operator="equal">
      <formula>3</formula>
    </cfRule>
  </conditionalFormatting>
  <conditionalFormatting sqref="C14:G14">
    <cfRule type="cellIs" dxfId="74" priority="76" stopIfTrue="1" operator="equal">
      <formula>1</formula>
    </cfRule>
    <cfRule type="cellIs" dxfId="73" priority="77" stopIfTrue="1" operator="equal">
      <formula>2</formula>
    </cfRule>
    <cfRule type="cellIs" dxfId="72" priority="78" stopIfTrue="1" operator="equal">
      <formula>3</formula>
    </cfRule>
  </conditionalFormatting>
  <conditionalFormatting sqref="C15:G15">
    <cfRule type="cellIs" dxfId="71" priority="73" stopIfTrue="1" operator="equal">
      <formula>1</formula>
    </cfRule>
    <cfRule type="cellIs" dxfId="70" priority="74" stopIfTrue="1" operator="equal">
      <formula>2</formula>
    </cfRule>
    <cfRule type="cellIs" dxfId="69" priority="75" stopIfTrue="1" operator="equal">
      <formula>3</formula>
    </cfRule>
  </conditionalFormatting>
  <conditionalFormatting sqref="C16:G16">
    <cfRule type="cellIs" dxfId="68" priority="70" stopIfTrue="1" operator="equal">
      <formula>1</formula>
    </cfRule>
    <cfRule type="cellIs" dxfId="67" priority="71" stopIfTrue="1" operator="equal">
      <formula>2</formula>
    </cfRule>
    <cfRule type="cellIs" dxfId="66" priority="72" stopIfTrue="1" operator="equal">
      <formula>3</formula>
    </cfRule>
  </conditionalFormatting>
  <conditionalFormatting sqref="C17:G17">
    <cfRule type="cellIs" dxfId="65" priority="67" stopIfTrue="1" operator="equal">
      <formula>1</formula>
    </cfRule>
    <cfRule type="cellIs" dxfId="64" priority="68" stopIfTrue="1" operator="equal">
      <formula>2</formula>
    </cfRule>
    <cfRule type="cellIs" dxfId="63" priority="69" stopIfTrue="1" operator="equal">
      <formula>3</formula>
    </cfRule>
  </conditionalFormatting>
  <conditionalFormatting sqref="C18:G18">
    <cfRule type="cellIs" dxfId="62" priority="64" stopIfTrue="1" operator="equal">
      <formula>1</formula>
    </cfRule>
    <cfRule type="cellIs" dxfId="61" priority="65" stopIfTrue="1" operator="equal">
      <formula>2</formula>
    </cfRule>
    <cfRule type="cellIs" dxfId="60" priority="66" stopIfTrue="1" operator="equal">
      <formula>3</formula>
    </cfRule>
  </conditionalFormatting>
  <conditionalFormatting sqref="C19:G19">
    <cfRule type="cellIs" dxfId="59" priority="61" stopIfTrue="1" operator="equal">
      <formula>1</formula>
    </cfRule>
    <cfRule type="cellIs" dxfId="58" priority="62" stopIfTrue="1" operator="equal">
      <formula>2</formula>
    </cfRule>
    <cfRule type="cellIs" dxfId="57" priority="63" stopIfTrue="1" operator="equal">
      <formula>3</formula>
    </cfRule>
  </conditionalFormatting>
  <conditionalFormatting sqref="C20:G20">
    <cfRule type="cellIs" dxfId="56" priority="58" stopIfTrue="1" operator="equal">
      <formula>1</formula>
    </cfRule>
    <cfRule type="cellIs" dxfId="55" priority="59" stopIfTrue="1" operator="equal">
      <formula>2</formula>
    </cfRule>
    <cfRule type="cellIs" dxfId="54" priority="60" stopIfTrue="1" operator="equal">
      <formula>3</formula>
    </cfRule>
  </conditionalFormatting>
  <conditionalFormatting sqref="C21:G21">
    <cfRule type="cellIs" dxfId="53" priority="55" stopIfTrue="1" operator="equal">
      <formula>1</formula>
    </cfRule>
    <cfRule type="cellIs" dxfId="52" priority="56" stopIfTrue="1" operator="equal">
      <formula>2</formula>
    </cfRule>
    <cfRule type="cellIs" dxfId="51" priority="57" stopIfTrue="1" operator="equal">
      <formula>3</formula>
    </cfRule>
  </conditionalFormatting>
  <conditionalFormatting sqref="C22:G22">
    <cfRule type="cellIs" dxfId="50" priority="52" stopIfTrue="1" operator="equal">
      <formula>1</formula>
    </cfRule>
    <cfRule type="cellIs" dxfId="49" priority="53" stopIfTrue="1" operator="equal">
      <formula>2</formula>
    </cfRule>
    <cfRule type="cellIs" dxfId="48" priority="54" stopIfTrue="1" operator="equal">
      <formula>3</formula>
    </cfRule>
  </conditionalFormatting>
  <conditionalFormatting sqref="C23:G23">
    <cfRule type="cellIs" dxfId="47" priority="49" stopIfTrue="1" operator="equal">
      <formula>1</formula>
    </cfRule>
    <cfRule type="cellIs" dxfId="46" priority="50" stopIfTrue="1" operator="equal">
      <formula>2</formula>
    </cfRule>
    <cfRule type="cellIs" dxfId="45" priority="51" stopIfTrue="1" operator="equal">
      <formula>3</formula>
    </cfRule>
  </conditionalFormatting>
  <conditionalFormatting sqref="C25:G25">
    <cfRule type="cellIs" dxfId="44" priority="43" stopIfTrue="1" operator="equal">
      <formula>1</formula>
    </cfRule>
    <cfRule type="cellIs" dxfId="43" priority="44" stopIfTrue="1" operator="equal">
      <formula>2</formula>
    </cfRule>
    <cfRule type="cellIs" dxfId="42" priority="45" stopIfTrue="1" operator="equal">
      <formula>3</formula>
    </cfRule>
  </conditionalFormatting>
  <conditionalFormatting sqref="C39">
    <cfRule type="cellIs" dxfId="41" priority="40" stopIfTrue="1" operator="equal">
      <formula>1</formula>
    </cfRule>
    <cfRule type="cellIs" dxfId="40" priority="41" stopIfTrue="1" operator="equal">
      <formula>2</formula>
    </cfRule>
    <cfRule type="cellIs" dxfId="39" priority="42" stopIfTrue="1" operator="equal">
      <formula>3</formula>
    </cfRule>
  </conditionalFormatting>
  <conditionalFormatting sqref="C94">
    <cfRule type="cellIs" dxfId="38" priority="34" stopIfTrue="1" operator="equal">
      <formula>1</formula>
    </cfRule>
    <cfRule type="cellIs" dxfId="37" priority="35" stopIfTrue="1" operator="equal">
      <formula>2</formula>
    </cfRule>
    <cfRule type="cellIs" dxfId="36" priority="36" stopIfTrue="1" operator="equal">
      <formula>3</formula>
    </cfRule>
  </conditionalFormatting>
  <conditionalFormatting sqref="C95">
    <cfRule type="cellIs" dxfId="35" priority="31" stopIfTrue="1" operator="equal">
      <formula>1</formula>
    </cfRule>
    <cfRule type="cellIs" dxfId="34" priority="32" stopIfTrue="1" operator="equal">
      <formula>2</formula>
    </cfRule>
    <cfRule type="cellIs" dxfId="33" priority="33" stopIfTrue="1" operator="equal">
      <formula>3</formula>
    </cfRule>
  </conditionalFormatting>
  <conditionalFormatting sqref="C96">
    <cfRule type="cellIs" dxfId="32" priority="28" stopIfTrue="1" operator="equal">
      <formula>1</formula>
    </cfRule>
    <cfRule type="cellIs" dxfId="31" priority="29" stopIfTrue="1" operator="equal">
      <formula>2</formula>
    </cfRule>
    <cfRule type="cellIs" dxfId="30" priority="30" stopIfTrue="1" operator="equal">
      <formula>3</formula>
    </cfRule>
  </conditionalFormatting>
  <conditionalFormatting sqref="C97">
    <cfRule type="cellIs" dxfId="29" priority="25" stopIfTrue="1" operator="equal">
      <formula>1</formula>
    </cfRule>
    <cfRule type="cellIs" dxfId="28" priority="26" stopIfTrue="1" operator="equal">
      <formula>2</formula>
    </cfRule>
    <cfRule type="cellIs" dxfId="27" priority="27" stopIfTrue="1" operator="equal">
      <formula>3</formula>
    </cfRule>
  </conditionalFormatting>
  <conditionalFormatting sqref="C98">
    <cfRule type="cellIs" dxfId="26" priority="22" stopIfTrue="1" operator="equal">
      <formula>1</formula>
    </cfRule>
    <cfRule type="cellIs" dxfId="25" priority="23" stopIfTrue="1" operator="equal">
      <formula>2</formula>
    </cfRule>
    <cfRule type="cellIs" dxfId="24" priority="24" stopIfTrue="1" operator="equal">
      <formula>3</formula>
    </cfRule>
  </conditionalFormatting>
  <conditionalFormatting sqref="C99">
    <cfRule type="cellIs" dxfId="23" priority="19" stopIfTrue="1" operator="equal">
      <formula>1</formula>
    </cfRule>
    <cfRule type="cellIs" dxfId="22" priority="20" stopIfTrue="1" operator="equal">
      <formula>2</formula>
    </cfRule>
    <cfRule type="cellIs" dxfId="21" priority="21" stopIfTrue="1" operator="equal">
      <formula>3</formula>
    </cfRule>
  </conditionalFormatting>
  <conditionalFormatting sqref="C100">
    <cfRule type="cellIs" dxfId="20" priority="16" stopIfTrue="1" operator="equal">
      <formula>1</formula>
    </cfRule>
    <cfRule type="cellIs" dxfId="19" priority="17" stopIfTrue="1" operator="equal">
      <formula>2</formula>
    </cfRule>
    <cfRule type="cellIs" dxfId="18" priority="18" stopIfTrue="1" operator="equal">
      <formula>3</formula>
    </cfRule>
  </conditionalFormatting>
  <conditionalFormatting sqref="C101:C102">
    <cfRule type="cellIs" dxfId="17" priority="13" stopIfTrue="1" operator="equal">
      <formula>1</formula>
    </cfRule>
    <cfRule type="cellIs" dxfId="16" priority="14" stopIfTrue="1" operator="equal">
      <formula>2</formula>
    </cfRule>
    <cfRule type="cellIs" dxfId="15" priority="15" stopIfTrue="1" operator="equal">
      <formula>3</formula>
    </cfRule>
  </conditionalFormatting>
  <conditionalFormatting sqref="J115:J125">
    <cfRule type="cellIs" dxfId="11" priority="10" operator="lessThan">
      <formula>6</formula>
    </cfRule>
    <cfRule type="cellIs" dxfId="10" priority="11" operator="between">
      <formula>6</formula>
      <formula>9</formula>
    </cfRule>
    <cfRule type="cellIs" dxfId="9" priority="12" operator="greaterThan">
      <formula>9</formula>
    </cfRule>
  </conditionalFormatting>
  <conditionalFormatting sqref="J127:J134">
    <cfRule type="cellIs" dxfId="8" priority="7" operator="lessThan">
      <formula>6</formula>
    </cfRule>
    <cfRule type="cellIs" dxfId="7" priority="8" operator="between">
      <formula>6</formula>
      <formula>9</formula>
    </cfRule>
    <cfRule type="cellIs" dxfId="6" priority="9" operator="greaterThan">
      <formula>9</formula>
    </cfRule>
  </conditionalFormatting>
  <conditionalFormatting sqref="J105">
    <cfRule type="cellIs" dxfId="5" priority="4" operator="lessThan">
      <formula>6</formula>
    </cfRule>
    <cfRule type="cellIs" dxfId="4" priority="5" operator="between">
      <formula>6</formula>
      <formula>9</formula>
    </cfRule>
    <cfRule type="cellIs" dxfId="3" priority="6" operator="greaterThan">
      <formula>9</formula>
    </cfRule>
  </conditionalFormatting>
  <conditionalFormatting sqref="J107">
    <cfRule type="cellIs" dxfId="2" priority="1" operator="lessThan">
      <formula>6</formula>
    </cfRule>
    <cfRule type="cellIs" dxfId="1" priority="2" operator="between">
      <formula>6</formula>
      <formula>9</formula>
    </cfRule>
    <cfRule type="cellIs" dxfId="0" priority="3" operator="greaterThan">
      <formula>9</formula>
    </cfRule>
  </conditionalFormatting>
  <pageMargins left="0.70866141732283472" right="0.70866141732283472" top="0.74803149606299213" bottom="0.74803149606299213" header="0.31496062992125984" footer="0.31496062992125984"/>
  <pageSetup paperSize="8" scale="56" fitToHeight="0" orientation="landscape" r:id="rId1"/>
  <headerFooter>
    <oddFooter>&amp;L&amp;F
&amp;A</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7"/>
  <sheetViews>
    <sheetView zoomScale="85" zoomScaleNormal="85" workbookViewId="0">
      <pane xSplit="3" ySplit="3" topLeftCell="D4" activePane="bottomRight" state="frozen"/>
      <selection pane="topRight" activeCell="D1" sqref="D1"/>
      <selection pane="bottomLeft" activeCell="A4" sqref="A4"/>
      <selection pane="bottomRight" activeCell="F76" sqref="F76"/>
    </sheetView>
  </sheetViews>
  <sheetFormatPr defaultRowHeight="14.4" x14ac:dyDescent="0.3"/>
  <cols>
    <col min="1" max="1" width="22.875" style="89" bestFit="1" customWidth="1"/>
    <col min="2" max="2" width="37.25" style="44" customWidth="1"/>
    <col min="3" max="3" width="5.5" style="33" customWidth="1"/>
    <col min="4" max="4" width="85.5" style="87" customWidth="1"/>
    <col min="5" max="5" width="65.25" style="32" customWidth="1"/>
    <col min="6" max="6" width="18.75" style="88" customWidth="1"/>
    <col min="7" max="7" width="5.125" style="88" bestFit="1" customWidth="1"/>
    <col min="8" max="9" width="4" style="88" bestFit="1" customWidth="1"/>
    <col min="10" max="11" width="5.125" style="88" bestFit="1" customWidth="1"/>
    <col min="12" max="12" width="20.875" style="47" bestFit="1" customWidth="1"/>
    <col min="13" max="16384" width="9" style="30"/>
  </cols>
  <sheetData>
    <row r="1" spans="1:12" s="39" customFormat="1" ht="60.75" customHeight="1" x14ac:dyDescent="0.2">
      <c r="A1" s="127" t="s">
        <v>589</v>
      </c>
      <c r="B1" s="36"/>
      <c r="C1" s="37"/>
      <c r="D1" s="129" t="s">
        <v>590</v>
      </c>
      <c r="E1" s="131" t="s">
        <v>591</v>
      </c>
      <c r="F1" s="91" t="s">
        <v>807</v>
      </c>
      <c r="G1" s="133" t="s">
        <v>955</v>
      </c>
      <c r="H1" s="133"/>
      <c r="I1" s="133"/>
      <c r="J1" s="133"/>
      <c r="K1" s="134"/>
      <c r="L1" s="135" t="s">
        <v>592</v>
      </c>
    </row>
    <row r="2" spans="1:12" s="42" customFormat="1" ht="15" thickBot="1" x14ac:dyDescent="0.35">
      <c r="A2" s="128"/>
      <c r="B2" s="40"/>
      <c r="C2" s="41"/>
      <c r="D2" s="130"/>
      <c r="E2" s="132"/>
      <c r="F2" s="38"/>
      <c r="G2" s="40"/>
      <c r="H2" s="40"/>
      <c r="I2" s="40"/>
      <c r="J2" s="40"/>
      <c r="K2" s="40"/>
      <c r="L2" s="136"/>
    </row>
    <row r="3" spans="1:12" x14ac:dyDescent="0.3">
      <c r="A3" s="43"/>
      <c r="C3" s="45"/>
      <c r="D3" s="46"/>
      <c r="F3" s="92"/>
      <c r="G3" s="92"/>
      <c r="H3" s="92"/>
      <c r="I3" s="92"/>
      <c r="J3" s="92"/>
      <c r="K3" s="92"/>
    </row>
    <row r="4" spans="1:12" x14ac:dyDescent="0.3">
      <c r="A4" s="48" t="s">
        <v>593</v>
      </c>
      <c r="B4" s="49" t="s">
        <v>594</v>
      </c>
      <c r="C4" s="50"/>
      <c r="D4" s="51" t="s">
        <v>595</v>
      </c>
      <c r="E4" s="52"/>
      <c r="F4" s="92"/>
      <c r="G4" s="92"/>
      <c r="H4" s="92"/>
      <c r="I4" s="92"/>
      <c r="J4" s="92"/>
      <c r="K4" s="92"/>
    </row>
    <row r="5" spans="1:12" ht="28.8" x14ac:dyDescent="0.3">
      <c r="A5" s="53" t="s">
        <v>596</v>
      </c>
      <c r="B5" s="54" t="s">
        <v>597</v>
      </c>
      <c r="C5" s="55" t="s">
        <v>598</v>
      </c>
      <c r="D5" s="56" t="s">
        <v>599</v>
      </c>
      <c r="E5" s="96"/>
      <c r="F5" s="93"/>
      <c r="G5" s="93"/>
      <c r="H5" s="93"/>
      <c r="I5" s="93"/>
      <c r="J5" s="93"/>
      <c r="K5" s="93"/>
      <c r="L5" s="47" t="s">
        <v>600</v>
      </c>
    </row>
    <row r="6" spans="1:12" ht="43.2" x14ac:dyDescent="0.3">
      <c r="A6" s="57"/>
      <c r="B6" s="58"/>
      <c r="C6" s="59" t="s">
        <v>601</v>
      </c>
      <c r="D6" s="60" t="s">
        <v>602</v>
      </c>
      <c r="E6" s="32" t="s">
        <v>55</v>
      </c>
      <c r="F6" s="92" t="str">
        <f>'Risico inventarisatie'!A26</f>
        <v>P23</v>
      </c>
      <c r="G6" s="92"/>
      <c r="H6" s="92"/>
      <c r="I6" s="92"/>
      <c r="J6" s="92"/>
      <c r="K6" s="92"/>
      <c r="L6" s="47" t="s">
        <v>603</v>
      </c>
    </row>
    <row r="7" spans="1:12" ht="28.8" x14ac:dyDescent="0.3">
      <c r="A7" s="61" t="s">
        <v>604</v>
      </c>
      <c r="B7" s="62" t="s">
        <v>605</v>
      </c>
      <c r="C7" s="55" t="s">
        <v>606</v>
      </c>
      <c r="D7" s="56" t="s">
        <v>607</v>
      </c>
      <c r="E7" s="63" t="s">
        <v>608</v>
      </c>
      <c r="F7" s="92" t="str">
        <f>'Risico inventarisatie'!$A$27</f>
        <v>P24</v>
      </c>
      <c r="G7" s="92" t="str">
        <f>'Testscript Rekenregels'!B2</f>
        <v>1.1</v>
      </c>
      <c r="H7" s="92"/>
      <c r="I7" s="92"/>
      <c r="J7" s="92"/>
      <c r="K7" s="92"/>
    </row>
    <row r="8" spans="1:12" ht="28.8" x14ac:dyDescent="0.3">
      <c r="A8" s="64"/>
      <c r="B8" s="65"/>
      <c r="C8" s="59" t="s">
        <v>609</v>
      </c>
      <c r="D8" s="60" t="s">
        <v>610</v>
      </c>
      <c r="E8" s="32" t="s">
        <v>608</v>
      </c>
      <c r="F8" s="92" t="str">
        <f>'Risico inventarisatie'!$A$27</f>
        <v>P24</v>
      </c>
      <c r="G8" s="92" t="str">
        <f>'Testscript Rekenregels'!B3</f>
        <v>1.2</v>
      </c>
      <c r="H8" s="92"/>
      <c r="I8" s="92"/>
      <c r="J8" s="92"/>
      <c r="K8" s="92"/>
    </row>
    <row r="9" spans="1:12" ht="28.8" x14ac:dyDescent="0.3">
      <c r="A9" s="64"/>
      <c r="B9" s="65"/>
      <c r="C9" s="55" t="s">
        <v>611</v>
      </c>
      <c r="D9" s="56" t="s">
        <v>612</v>
      </c>
      <c r="E9" s="63" t="s">
        <v>608</v>
      </c>
      <c r="F9" s="92" t="str">
        <f>'Risico inventarisatie'!$A$27</f>
        <v>P24</v>
      </c>
      <c r="G9" s="92" t="str">
        <f>'Testscript Rekenregels'!B4</f>
        <v>1.3</v>
      </c>
      <c r="H9" s="92"/>
      <c r="I9" s="92"/>
      <c r="J9" s="92"/>
      <c r="K9" s="92"/>
    </row>
    <row r="10" spans="1:12" ht="28.8" x14ac:dyDescent="0.3">
      <c r="A10" s="57"/>
      <c r="B10" s="58"/>
      <c r="C10" s="59"/>
      <c r="D10" s="56" t="s">
        <v>613</v>
      </c>
      <c r="E10" s="96"/>
      <c r="F10" s="93"/>
      <c r="G10" s="93"/>
      <c r="H10" s="93"/>
      <c r="I10" s="93"/>
      <c r="J10" s="93"/>
      <c r="K10" s="93"/>
    </row>
    <row r="11" spans="1:12" ht="28.8" x14ac:dyDescent="0.3">
      <c r="A11" s="61" t="s">
        <v>370</v>
      </c>
      <c r="B11" s="62" t="s">
        <v>614</v>
      </c>
      <c r="C11" s="55" t="s">
        <v>598</v>
      </c>
      <c r="D11" s="66" t="s">
        <v>615</v>
      </c>
      <c r="E11" s="96"/>
      <c r="F11" s="93"/>
      <c r="G11" s="93"/>
      <c r="H11" s="93"/>
      <c r="I11" s="93"/>
      <c r="J11" s="93"/>
      <c r="K11" s="93"/>
    </row>
    <row r="12" spans="1:12" ht="28.8" x14ac:dyDescent="0.3">
      <c r="A12" s="64"/>
      <c r="B12" s="65"/>
      <c r="C12" s="67" t="s">
        <v>601</v>
      </c>
      <c r="D12" s="68" t="s">
        <v>616</v>
      </c>
      <c r="E12" s="96"/>
      <c r="F12" s="93"/>
      <c r="G12" s="93"/>
      <c r="H12" s="93"/>
      <c r="I12" s="93"/>
      <c r="J12" s="93"/>
      <c r="K12" s="93"/>
    </row>
    <row r="13" spans="1:12" x14ac:dyDescent="0.3">
      <c r="A13" s="64"/>
      <c r="B13" s="65"/>
      <c r="C13" s="55" t="s">
        <v>617</v>
      </c>
      <c r="D13" s="51" t="s">
        <v>618</v>
      </c>
      <c r="E13" s="96"/>
      <c r="F13" s="93"/>
      <c r="G13" s="93"/>
      <c r="H13" s="93"/>
      <c r="I13" s="93"/>
      <c r="J13" s="93"/>
      <c r="K13" s="93"/>
    </row>
    <row r="14" spans="1:12" ht="28.8" x14ac:dyDescent="0.3">
      <c r="A14" s="64"/>
      <c r="B14" s="65"/>
      <c r="C14" s="55" t="s">
        <v>606</v>
      </c>
      <c r="D14" s="56" t="s">
        <v>619</v>
      </c>
      <c r="E14" s="69" t="s">
        <v>57</v>
      </c>
      <c r="F14" s="92" t="str">
        <f>'Risico inventarisatie'!A28</f>
        <v>P25</v>
      </c>
      <c r="G14" s="92" t="str">
        <f>'Testscript Rekenregels'!$B$5</f>
        <v>1.4</v>
      </c>
      <c r="H14" s="92"/>
      <c r="I14" s="92"/>
      <c r="J14" s="92"/>
      <c r="K14" s="92"/>
    </row>
    <row r="15" spans="1:12" ht="43.2" x14ac:dyDescent="0.3">
      <c r="A15" s="64"/>
      <c r="B15" s="65"/>
      <c r="C15" s="55" t="s">
        <v>609</v>
      </c>
      <c r="D15" s="56" t="s">
        <v>620</v>
      </c>
      <c r="E15" s="69" t="s">
        <v>59</v>
      </c>
      <c r="F15" s="92" t="str">
        <f>'Risico inventarisatie'!A29</f>
        <v>P26</v>
      </c>
      <c r="G15" s="92" t="str">
        <f>'Testscript Rekenregels'!$B$5</f>
        <v>1.4</v>
      </c>
      <c r="H15" s="92"/>
      <c r="I15" s="92"/>
      <c r="J15" s="92"/>
      <c r="K15" s="92"/>
    </row>
    <row r="16" spans="1:12" ht="43.2" x14ac:dyDescent="0.3">
      <c r="A16" s="57"/>
      <c r="B16" s="70"/>
      <c r="C16" s="55" t="s">
        <v>611</v>
      </c>
      <c r="D16" s="56" t="s">
        <v>621</v>
      </c>
      <c r="E16" s="69" t="s">
        <v>622</v>
      </c>
      <c r="F16" s="92" t="str">
        <f>'Risico inventarisatie'!A30</f>
        <v>P27</v>
      </c>
      <c r="G16" s="92" t="str">
        <f>'Testscript Rekenregels'!$B$5</f>
        <v>1.4</v>
      </c>
      <c r="H16" s="92"/>
      <c r="I16" s="92"/>
      <c r="J16" s="92"/>
      <c r="K16" s="92"/>
    </row>
    <row r="17" spans="1:11" ht="28.8" x14ac:dyDescent="0.3">
      <c r="A17" s="61" t="s">
        <v>623</v>
      </c>
      <c r="B17" s="71" t="s">
        <v>624</v>
      </c>
      <c r="C17" s="55" t="s">
        <v>598</v>
      </c>
      <c r="D17" s="56" t="s">
        <v>625</v>
      </c>
      <c r="E17" s="97"/>
      <c r="F17" s="94"/>
      <c r="G17" s="94"/>
      <c r="H17" s="94"/>
      <c r="I17" s="94"/>
      <c r="J17" s="94"/>
      <c r="K17" s="94"/>
    </row>
    <row r="18" spans="1:11" ht="28.8" x14ac:dyDescent="0.3">
      <c r="A18" s="64"/>
      <c r="B18" s="65"/>
      <c r="C18" s="55" t="s">
        <v>606</v>
      </c>
      <c r="D18" s="56" t="s">
        <v>626</v>
      </c>
      <c r="E18" s="72" t="s">
        <v>63</v>
      </c>
      <c r="F18" s="92" t="str">
        <f>'Risico inventarisatie'!A31</f>
        <v>P28</v>
      </c>
      <c r="G18" s="92"/>
      <c r="H18" s="92"/>
      <c r="I18" s="92"/>
      <c r="J18" s="92"/>
      <c r="K18" s="92"/>
    </row>
    <row r="19" spans="1:11" ht="28.8" x14ac:dyDescent="0.3">
      <c r="A19" s="64"/>
      <c r="B19" s="65"/>
      <c r="C19" s="55" t="s">
        <v>609</v>
      </c>
      <c r="D19" s="56" t="s">
        <v>627</v>
      </c>
      <c r="E19" s="72" t="s">
        <v>65</v>
      </c>
      <c r="F19" s="92" t="str">
        <f>'Risico inventarisatie'!A32</f>
        <v>P29</v>
      </c>
      <c r="G19" s="92"/>
      <c r="H19" s="92"/>
      <c r="I19" s="92"/>
      <c r="J19" s="92"/>
      <c r="K19" s="92"/>
    </row>
    <row r="20" spans="1:11" ht="28.8" x14ac:dyDescent="0.3">
      <c r="A20" s="64"/>
      <c r="B20" s="65"/>
      <c r="C20" s="55" t="s">
        <v>601</v>
      </c>
      <c r="D20" s="56" t="s">
        <v>628</v>
      </c>
      <c r="E20" s="72" t="s">
        <v>67</v>
      </c>
      <c r="F20" s="92" t="str">
        <f>'Risico inventarisatie'!A33</f>
        <v>P30</v>
      </c>
      <c r="G20" s="92" t="str">
        <f>'Testscript Rekenregels'!B6</f>
        <v>2.1</v>
      </c>
      <c r="H20" s="92"/>
      <c r="I20" s="92"/>
      <c r="J20" s="92"/>
      <c r="K20" s="92"/>
    </row>
    <row r="21" spans="1:11" ht="28.8" x14ac:dyDescent="0.3">
      <c r="A21" s="64"/>
      <c r="B21" s="65"/>
      <c r="C21" s="55" t="s">
        <v>617</v>
      </c>
      <c r="D21" s="56" t="s">
        <v>629</v>
      </c>
      <c r="E21" s="72"/>
      <c r="F21" s="92"/>
      <c r="G21" s="92" t="str">
        <f>'Testscript Rekenregels'!B6</f>
        <v>2.1</v>
      </c>
      <c r="H21" s="92"/>
      <c r="I21" s="92"/>
      <c r="J21" s="92"/>
      <c r="K21" s="92"/>
    </row>
    <row r="22" spans="1:11" ht="43.2" x14ac:dyDescent="0.3">
      <c r="A22" s="64"/>
      <c r="B22" s="65"/>
      <c r="C22" s="55" t="s">
        <v>630</v>
      </c>
      <c r="D22" s="56" t="s">
        <v>631</v>
      </c>
      <c r="E22" s="72" t="s">
        <v>69</v>
      </c>
      <c r="F22" s="92" t="str">
        <f>'Risico inventarisatie'!A34</f>
        <v>P31</v>
      </c>
      <c r="G22" s="92" t="str">
        <f>'Testscript Rekenregels'!B7</f>
        <v>2.2</v>
      </c>
      <c r="H22" s="92"/>
      <c r="I22" s="92"/>
      <c r="J22" s="92"/>
      <c r="K22" s="92"/>
    </row>
    <row r="23" spans="1:11" ht="43.2" x14ac:dyDescent="0.3">
      <c r="A23" s="57"/>
      <c r="B23" s="70"/>
      <c r="C23" s="55" t="s">
        <v>632</v>
      </c>
      <c r="D23" s="56" t="s">
        <v>633</v>
      </c>
      <c r="E23" s="72" t="s">
        <v>71</v>
      </c>
      <c r="F23" s="92" t="str">
        <f>'Risico inventarisatie'!A35</f>
        <v>P32</v>
      </c>
      <c r="G23" s="92" t="str">
        <f>'Testscript Rekenregels'!B8</f>
        <v>2.3</v>
      </c>
      <c r="H23" s="92"/>
      <c r="I23" s="92"/>
      <c r="J23" s="92"/>
      <c r="K23" s="92"/>
    </row>
    <row r="24" spans="1:11" ht="43.2" x14ac:dyDescent="0.3">
      <c r="A24" s="61" t="s">
        <v>634</v>
      </c>
      <c r="B24" s="71" t="s">
        <v>635</v>
      </c>
      <c r="C24" s="55" t="s">
        <v>598</v>
      </c>
      <c r="D24" s="56" t="s">
        <v>636</v>
      </c>
      <c r="E24" s="69" t="s">
        <v>73</v>
      </c>
      <c r="F24" s="92" t="str">
        <f>'Risico inventarisatie'!A36</f>
        <v>P33</v>
      </c>
      <c r="G24" s="92" t="str">
        <f>'Testscript Rekenregels'!B9</f>
        <v>2.4</v>
      </c>
      <c r="H24" s="92"/>
      <c r="I24" s="92"/>
      <c r="J24" s="92"/>
      <c r="K24" s="92"/>
    </row>
    <row r="25" spans="1:11" ht="43.2" x14ac:dyDescent="0.3">
      <c r="A25" s="57"/>
      <c r="B25" s="70"/>
      <c r="C25" s="55" t="s">
        <v>601</v>
      </c>
      <c r="D25" s="56" t="s">
        <v>637</v>
      </c>
      <c r="E25" s="69" t="s">
        <v>75</v>
      </c>
      <c r="F25" s="92" t="str">
        <f>'Risico inventarisatie'!A37</f>
        <v>P34</v>
      </c>
      <c r="G25" s="92" t="str">
        <f>'Testscript Rekenregels'!B10</f>
        <v>2.5</v>
      </c>
      <c r="H25" s="92"/>
      <c r="I25" s="92"/>
      <c r="J25" s="92"/>
      <c r="K25" s="92"/>
    </row>
    <row r="26" spans="1:11" ht="43.2" x14ac:dyDescent="0.3">
      <c r="A26" s="61" t="s">
        <v>638</v>
      </c>
      <c r="B26" s="71" t="s">
        <v>586</v>
      </c>
      <c r="C26" s="55" t="s">
        <v>598</v>
      </c>
      <c r="D26" s="56" t="s">
        <v>639</v>
      </c>
      <c r="E26" s="69" t="s">
        <v>77</v>
      </c>
      <c r="F26" s="92" t="str">
        <f>'Risico inventarisatie'!A38</f>
        <v>P35</v>
      </c>
      <c r="G26" s="92" t="str">
        <f>'Testscript Rekenregels'!B12</f>
        <v>3.2</v>
      </c>
      <c r="H26" s="92" t="str">
        <f>'Testscript Rekenregels'!B13</f>
        <v>3.3</v>
      </c>
      <c r="I26" s="92" t="str">
        <f>'Testscript Rekenregels'!B14</f>
        <v>3.4</v>
      </c>
      <c r="J26" s="92" t="str">
        <f>'Testscript Rekenregels'!B15</f>
        <v>3.5</v>
      </c>
      <c r="K26" s="92" t="str">
        <f>'Testscript Rekenregels'!B16</f>
        <v>3.6</v>
      </c>
    </row>
    <row r="27" spans="1:11" ht="43.2" x14ac:dyDescent="0.3">
      <c r="A27" s="64"/>
      <c r="B27" s="65"/>
      <c r="C27" s="55" t="s">
        <v>601</v>
      </c>
      <c r="D27" s="56" t="s">
        <v>640</v>
      </c>
      <c r="E27" s="69" t="s">
        <v>641</v>
      </c>
      <c r="F27" s="92"/>
      <c r="G27" s="92" t="str">
        <f>'Testscript Rekenregels'!B11</f>
        <v>3.1</v>
      </c>
      <c r="H27" s="92"/>
      <c r="I27" s="92"/>
      <c r="J27" s="92"/>
      <c r="K27" s="92"/>
    </row>
    <row r="28" spans="1:11" ht="28.8" x14ac:dyDescent="0.3">
      <c r="A28" s="64"/>
      <c r="B28" s="65"/>
      <c r="C28" s="55" t="s">
        <v>617</v>
      </c>
      <c r="D28" s="56" t="s">
        <v>642</v>
      </c>
      <c r="E28" s="97"/>
      <c r="F28" s="94"/>
      <c r="G28" s="94"/>
      <c r="H28" s="94"/>
      <c r="I28" s="94"/>
      <c r="J28" s="94"/>
      <c r="K28" s="94"/>
    </row>
    <row r="29" spans="1:11" ht="28.8" x14ac:dyDescent="0.3">
      <c r="A29" s="61" t="s">
        <v>643</v>
      </c>
      <c r="B29" s="62" t="s">
        <v>644</v>
      </c>
      <c r="C29" s="55" t="s">
        <v>598</v>
      </c>
      <c r="D29" s="56" t="s">
        <v>645</v>
      </c>
      <c r="E29" s="69"/>
      <c r="F29" s="92"/>
      <c r="G29" s="92"/>
      <c r="H29" s="92"/>
      <c r="I29" s="92"/>
      <c r="J29" s="92"/>
      <c r="K29" s="92"/>
    </row>
    <row r="30" spans="1:11" ht="28.8" x14ac:dyDescent="0.3">
      <c r="A30" s="64"/>
      <c r="B30" s="65"/>
      <c r="C30" s="55" t="s">
        <v>601</v>
      </c>
      <c r="D30" s="56" t="s">
        <v>646</v>
      </c>
      <c r="E30" s="69" t="s">
        <v>79</v>
      </c>
      <c r="F30" s="92" t="str">
        <f>'Risico inventarisatie'!A39</f>
        <v>P36</v>
      </c>
      <c r="G30" s="92" t="str">
        <f>'Testscript Rekenregels'!B17</f>
        <v>3.7</v>
      </c>
      <c r="H30" s="92" t="str">
        <f>'Testscript Rekenregels'!B18</f>
        <v>3.8</v>
      </c>
      <c r="I30" s="92" t="str">
        <f>'Testscript Rekenregels'!B19</f>
        <v>3.9</v>
      </c>
      <c r="J30" s="92" t="str">
        <f>'Testscript Rekenregels'!B20</f>
        <v>3.10</v>
      </c>
      <c r="K30" s="92" t="str">
        <f>'Testscript Rekenregels'!B21</f>
        <v>3.11</v>
      </c>
    </row>
    <row r="31" spans="1:11" ht="28.8" x14ac:dyDescent="0.3">
      <c r="A31" s="57"/>
      <c r="B31" s="70"/>
      <c r="C31" s="55" t="s">
        <v>617</v>
      </c>
      <c r="D31" s="56" t="s">
        <v>647</v>
      </c>
      <c r="E31" s="69" t="s">
        <v>81</v>
      </c>
      <c r="F31" s="92" t="str">
        <f>'Risico inventarisatie'!A40</f>
        <v>P37</v>
      </c>
      <c r="G31" s="92"/>
      <c r="H31" s="92"/>
      <c r="I31" s="92"/>
      <c r="J31" s="92"/>
      <c r="K31" s="92"/>
    </row>
    <row r="32" spans="1:11" ht="43.2" x14ac:dyDescent="0.3">
      <c r="A32" s="61" t="s">
        <v>648</v>
      </c>
      <c r="B32" s="71" t="s">
        <v>649</v>
      </c>
      <c r="C32" s="55" t="s">
        <v>598</v>
      </c>
      <c r="D32" s="56" t="s">
        <v>650</v>
      </c>
      <c r="E32" s="97"/>
      <c r="F32" s="94"/>
      <c r="G32" s="94"/>
      <c r="H32" s="94"/>
      <c r="I32" s="94"/>
      <c r="J32" s="94"/>
      <c r="K32" s="94"/>
    </row>
    <row r="33" spans="1:11" ht="57.6" x14ac:dyDescent="0.3">
      <c r="A33" s="64"/>
      <c r="B33" s="65"/>
      <c r="C33" s="55" t="s">
        <v>601</v>
      </c>
      <c r="D33" s="56" t="s">
        <v>651</v>
      </c>
      <c r="E33" s="69"/>
      <c r="F33" s="92"/>
      <c r="G33" s="92" t="str">
        <f>'Testscript Rekenregels'!B22</f>
        <v>4.1</v>
      </c>
      <c r="H33" s="92"/>
      <c r="I33" s="92"/>
      <c r="J33" s="92"/>
      <c r="K33" s="92"/>
    </row>
    <row r="34" spans="1:11" ht="43.2" x14ac:dyDescent="0.3">
      <c r="A34" s="64"/>
      <c r="B34" s="65"/>
      <c r="C34" s="55" t="s">
        <v>617</v>
      </c>
      <c r="D34" s="56" t="s">
        <v>652</v>
      </c>
      <c r="E34" s="69" t="s">
        <v>83</v>
      </c>
      <c r="F34" s="92" t="str">
        <f>'Risico inventarisatie'!A41</f>
        <v>P38</v>
      </c>
      <c r="G34" s="92" t="str">
        <f>'Testscript Rekenregels'!B25</f>
        <v>4.4</v>
      </c>
      <c r="H34" s="92" t="str">
        <f>'Testscript Rekenregels'!B28</f>
        <v>4.7</v>
      </c>
      <c r="I34" s="92" t="str">
        <f>'Testscript Rekenregels'!B29</f>
        <v>4.8</v>
      </c>
      <c r="J34" s="92" t="str">
        <f>'Testscript Rekenregels'!B30</f>
        <v>4.9</v>
      </c>
      <c r="K34" s="92"/>
    </row>
    <row r="35" spans="1:11" ht="28.8" x14ac:dyDescent="0.3">
      <c r="A35" s="64"/>
      <c r="B35" s="65"/>
      <c r="C35" s="55" t="s">
        <v>630</v>
      </c>
      <c r="D35" s="56" t="s">
        <v>653</v>
      </c>
      <c r="E35" s="97"/>
      <c r="F35" s="94"/>
      <c r="G35" s="94"/>
      <c r="H35" s="94"/>
      <c r="I35" s="94"/>
      <c r="J35" s="94"/>
      <c r="K35" s="94"/>
    </row>
    <row r="36" spans="1:11" ht="57.6" x14ac:dyDescent="0.3">
      <c r="A36" s="57"/>
      <c r="B36" s="70"/>
      <c r="C36" s="55" t="s">
        <v>632</v>
      </c>
      <c r="D36" s="56" t="s">
        <v>654</v>
      </c>
      <c r="E36" s="69"/>
      <c r="F36" s="92"/>
      <c r="G36" s="92"/>
      <c r="H36" s="92"/>
      <c r="I36" s="92"/>
      <c r="J36" s="92"/>
      <c r="K36" s="92"/>
    </row>
    <row r="37" spans="1:11" x14ac:dyDescent="0.3">
      <c r="A37" s="61" t="s">
        <v>655</v>
      </c>
      <c r="B37" s="71" t="s">
        <v>656</v>
      </c>
      <c r="C37" s="55" t="s">
        <v>598</v>
      </c>
      <c r="D37" s="56" t="s">
        <v>657</v>
      </c>
      <c r="E37" s="73"/>
      <c r="F37" s="94"/>
      <c r="G37" s="94"/>
      <c r="H37" s="94"/>
      <c r="I37" s="94"/>
      <c r="J37" s="94"/>
      <c r="K37" s="94"/>
    </row>
    <row r="38" spans="1:11" ht="43.2" x14ac:dyDescent="0.3">
      <c r="A38" s="64"/>
      <c r="B38" s="65"/>
      <c r="C38" s="55" t="s">
        <v>601</v>
      </c>
      <c r="D38" s="56" t="s">
        <v>658</v>
      </c>
      <c r="E38" s="69" t="s">
        <v>85</v>
      </c>
      <c r="F38" s="92" t="str">
        <f>'Risico inventarisatie'!A42</f>
        <v>P39</v>
      </c>
      <c r="G38" s="92" t="str">
        <f>'Testscript Rekenregels'!B26</f>
        <v>4.5</v>
      </c>
      <c r="H38" s="92"/>
      <c r="I38" s="92"/>
      <c r="J38" s="92"/>
      <c r="K38" s="92"/>
    </row>
    <row r="39" spans="1:11" ht="43.2" x14ac:dyDescent="0.3">
      <c r="A39" s="57"/>
      <c r="B39" s="70"/>
      <c r="C39" s="55" t="s">
        <v>617</v>
      </c>
      <c r="D39" s="56" t="s">
        <v>659</v>
      </c>
      <c r="E39" s="69" t="s">
        <v>87</v>
      </c>
      <c r="F39" s="92" t="str">
        <f>'Risico inventarisatie'!A43</f>
        <v>P40</v>
      </c>
      <c r="G39" s="92" t="str">
        <f>'Testscript Rekenregels'!B27</f>
        <v>4.6</v>
      </c>
      <c r="H39" s="92"/>
      <c r="I39" s="92"/>
      <c r="J39" s="92"/>
      <c r="K39" s="92"/>
    </row>
    <row r="40" spans="1:11" ht="57.6" x14ac:dyDescent="0.3">
      <c r="A40" s="61" t="s">
        <v>660</v>
      </c>
      <c r="B40" s="71" t="s">
        <v>661</v>
      </c>
      <c r="C40" s="55" t="s">
        <v>598</v>
      </c>
      <c r="D40" s="56" t="s">
        <v>662</v>
      </c>
      <c r="E40" s="69" t="s">
        <v>89</v>
      </c>
      <c r="F40" s="92" t="str">
        <f>'Risico inventarisatie'!A44</f>
        <v>P41</v>
      </c>
      <c r="G40" s="92" t="str">
        <f>'Testscript Rekenregels'!B31</f>
        <v>4.10</v>
      </c>
      <c r="H40" s="92"/>
      <c r="I40" s="92"/>
      <c r="J40" s="92"/>
      <c r="K40" s="92"/>
    </row>
    <row r="41" spans="1:11" ht="57.6" x14ac:dyDescent="0.3">
      <c r="A41" s="57"/>
      <c r="B41" s="70"/>
      <c r="C41" s="55" t="s">
        <v>601</v>
      </c>
      <c r="D41" s="56" t="s">
        <v>663</v>
      </c>
      <c r="E41" s="69" t="s">
        <v>89</v>
      </c>
      <c r="F41" s="92" t="str">
        <f>'Risico inventarisatie'!A44</f>
        <v>P41</v>
      </c>
      <c r="G41" s="92" t="str">
        <f>'Testscript Rekenregels'!B32</f>
        <v>4.11</v>
      </c>
      <c r="H41" s="92"/>
      <c r="I41" s="92"/>
      <c r="J41" s="92"/>
      <c r="K41" s="92"/>
    </row>
    <row r="42" spans="1:11" ht="43.2" x14ac:dyDescent="0.3">
      <c r="A42" s="61" t="s">
        <v>664</v>
      </c>
      <c r="B42" s="71" t="s">
        <v>665</v>
      </c>
      <c r="C42" s="55"/>
      <c r="D42" s="56" t="s">
        <v>666</v>
      </c>
      <c r="E42" s="69" t="s">
        <v>91</v>
      </c>
      <c r="F42" s="92" t="str">
        <f>'Risico inventarisatie'!A45</f>
        <v>P42</v>
      </c>
      <c r="G42" s="92"/>
      <c r="H42" s="92"/>
      <c r="I42" s="92"/>
      <c r="J42" s="92"/>
      <c r="K42" s="92"/>
    </row>
    <row r="43" spans="1:11" ht="43.2" x14ac:dyDescent="0.3">
      <c r="A43" s="64"/>
      <c r="B43" s="65"/>
      <c r="C43" s="55" t="s">
        <v>598</v>
      </c>
      <c r="D43" s="56" t="s">
        <v>667</v>
      </c>
      <c r="E43" s="69" t="s">
        <v>93</v>
      </c>
      <c r="F43" s="92" t="str">
        <f>'Risico inventarisatie'!A46</f>
        <v>P43</v>
      </c>
      <c r="G43" s="92"/>
      <c r="H43" s="92"/>
      <c r="I43" s="92"/>
      <c r="J43" s="92"/>
      <c r="K43" s="92"/>
    </row>
    <row r="44" spans="1:11" x14ac:dyDescent="0.3">
      <c r="A44" s="64"/>
      <c r="B44" s="65"/>
      <c r="C44" s="55" t="s">
        <v>601</v>
      </c>
      <c r="D44" s="56" t="s">
        <v>668</v>
      </c>
      <c r="E44" s="69"/>
      <c r="F44" s="92"/>
      <c r="G44" s="92" t="str">
        <f>'Testscript Rekenregels'!B33</f>
        <v>5.1</v>
      </c>
      <c r="H44" s="92" t="str">
        <f>'Testscript Rekenregels'!B34</f>
        <v>5.2</v>
      </c>
      <c r="I44" s="92"/>
      <c r="J44" s="92"/>
      <c r="K44" s="92"/>
    </row>
    <row r="45" spans="1:11" ht="28.8" x14ac:dyDescent="0.3">
      <c r="A45" s="64"/>
      <c r="B45" s="65"/>
      <c r="C45" s="55" t="s">
        <v>617</v>
      </c>
      <c r="D45" s="56" t="s">
        <v>669</v>
      </c>
      <c r="E45" s="69" t="s">
        <v>95</v>
      </c>
      <c r="F45" s="92" t="str">
        <f>'Risico inventarisatie'!A47</f>
        <v>P44</v>
      </c>
      <c r="G45" s="92" t="str">
        <f>'Testscript Rekenregels'!B35</f>
        <v>5.3</v>
      </c>
      <c r="H45" s="92"/>
      <c r="I45" s="92"/>
      <c r="J45" s="92"/>
      <c r="K45" s="92"/>
    </row>
    <row r="46" spans="1:11" ht="28.8" x14ac:dyDescent="0.3">
      <c r="A46" s="64"/>
      <c r="B46" s="65"/>
      <c r="C46" s="55"/>
      <c r="D46" s="56"/>
      <c r="E46" s="69" t="s">
        <v>97</v>
      </c>
      <c r="F46" s="92" t="str">
        <f>'Risico inventarisatie'!A48</f>
        <v>P45</v>
      </c>
      <c r="G46" s="92"/>
      <c r="H46" s="92"/>
      <c r="I46" s="92"/>
      <c r="J46" s="92"/>
      <c r="K46" s="92"/>
    </row>
    <row r="47" spans="1:11" x14ac:dyDescent="0.3">
      <c r="A47" s="64"/>
      <c r="B47" s="65"/>
      <c r="C47" s="55" t="s">
        <v>630</v>
      </c>
      <c r="D47" s="56" t="s">
        <v>670</v>
      </c>
      <c r="E47" s="69"/>
      <c r="F47" s="92"/>
      <c r="G47" s="92" t="str">
        <f>'Testscript Rekenregels'!B36</f>
        <v>5.4</v>
      </c>
      <c r="H47" s="92"/>
      <c r="I47" s="92"/>
      <c r="J47" s="92"/>
      <c r="K47" s="92"/>
    </row>
    <row r="48" spans="1:11" ht="43.2" x14ac:dyDescent="0.3">
      <c r="A48" s="64"/>
      <c r="B48" s="65"/>
      <c r="C48" s="55" t="s">
        <v>606</v>
      </c>
      <c r="D48" s="56" t="s">
        <v>671</v>
      </c>
      <c r="E48" s="69" t="s">
        <v>99</v>
      </c>
      <c r="F48" s="92" t="str">
        <f>'Risico inventarisatie'!A49</f>
        <v>P46</v>
      </c>
      <c r="G48" s="92"/>
      <c r="H48" s="92"/>
      <c r="I48" s="92"/>
      <c r="J48" s="92"/>
      <c r="K48" s="92"/>
    </row>
    <row r="49" spans="1:11" ht="28.8" x14ac:dyDescent="0.3">
      <c r="A49" s="64"/>
      <c r="B49" s="65"/>
      <c r="C49" s="55"/>
      <c r="D49" s="56"/>
      <c r="E49" s="69" t="s">
        <v>101</v>
      </c>
      <c r="F49" s="92" t="str">
        <f>'Risico inventarisatie'!A50</f>
        <v>P47</v>
      </c>
      <c r="G49" s="92"/>
      <c r="H49" s="92"/>
      <c r="I49" s="92"/>
      <c r="J49" s="92"/>
      <c r="K49" s="92"/>
    </row>
    <row r="50" spans="1:11" ht="43.2" x14ac:dyDescent="0.3">
      <c r="A50" s="64"/>
      <c r="B50" s="65"/>
      <c r="C50" s="55" t="s">
        <v>609</v>
      </c>
      <c r="D50" s="56" t="s">
        <v>672</v>
      </c>
      <c r="E50" s="69" t="s">
        <v>103</v>
      </c>
      <c r="F50" s="92" t="str">
        <f>'Risico inventarisatie'!A51</f>
        <v>P48</v>
      </c>
      <c r="G50" s="92"/>
      <c r="H50" s="92"/>
      <c r="I50" s="92"/>
      <c r="J50" s="92"/>
      <c r="K50" s="92"/>
    </row>
    <row r="51" spans="1:11" ht="43.2" x14ac:dyDescent="0.3">
      <c r="A51" s="64"/>
      <c r="B51" s="65"/>
      <c r="C51" s="55" t="s">
        <v>632</v>
      </c>
      <c r="D51" s="56" t="s">
        <v>673</v>
      </c>
      <c r="E51" s="69" t="s">
        <v>105</v>
      </c>
      <c r="F51" s="92" t="str">
        <f>'Risico inventarisatie'!A52</f>
        <v>P49</v>
      </c>
      <c r="G51" s="92"/>
      <c r="H51" s="92"/>
      <c r="I51" s="92"/>
      <c r="J51" s="92"/>
      <c r="K51" s="92"/>
    </row>
    <row r="52" spans="1:11" ht="43.2" x14ac:dyDescent="0.3">
      <c r="A52" s="64"/>
      <c r="B52" s="65"/>
      <c r="C52" s="55" t="s">
        <v>674</v>
      </c>
      <c r="D52" s="56" t="s">
        <v>675</v>
      </c>
      <c r="E52" s="69" t="s">
        <v>107</v>
      </c>
      <c r="F52" s="92" t="str">
        <f>'Risico inventarisatie'!A53</f>
        <v>P50</v>
      </c>
      <c r="G52" s="92" t="str">
        <f>'Testscript Rekenregels'!B37</f>
        <v>5.5</v>
      </c>
      <c r="H52" s="92"/>
      <c r="I52" s="92"/>
      <c r="J52" s="92"/>
      <c r="K52" s="92"/>
    </row>
    <row r="53" spans="1:11" ht="57.6" x14ac:dyDescent="0.3">
      <c r="A53" s="64"/>
      <c r="B53" s="65"/>
      <c r="C53" s="55" t="s">
        <v>676</v>
      </c>
      <c r="D53" s="56" t="s">
        <v>677</v>
      </c>
      <c r="E53" s="97"/>
      <c r="F53" s="94"/>
      <c r="G53" s="92" t="str">
        <f>'Testscript Rekenregels'!B38</f>
        <v>5.6</v>
      </c>
      <c r="H53" s="94"/>
      <c r="I53" s="94"/>
      <c r="J53" s="94"/>
      <c r="K53" s="94"/>
    </row>
    <row r="54" spans="1:11" ht="43.2" x14ac:dyDescent="0.3">
      <c r="A54" s="64"/>
      <c r="B54" s="65"/>
      <c r="C54" s="55" t="s">
        <v>606</v>
      </c>
      <c r="D54" s="56" t="s">
        <v>678</v>
      </c>
      <c r="E54" s="69" t="s">
        <v>109</v>
      </c>
      <c r="F54" s="92" t="str">
        <f>'Risico inventarisatie'!A54</f>
        <v>P51</v>
      </c>
      <c r="G54" s="92"/>
      <c r="H54" s="92"/>
      <c r="I54" s="92"/>
      <c r="J54" s="92"/>
      <c r="K54" s="92"/>
    </row>
    <row r="55" spans="1:11" ht="28.8" x14ac:dyDescent="0.3">
      <c r="A55" s="64"/>
      <c r="B55" s="65"/>
      <c r="C55" s="55" t="s">
        <v>609</v>
      </c>
      <c r="D55" s="56" t="s">
        <v>679</v>
      </c>
      <c r="E55" s="69" t="s">
        <v>111</v>
      </c>
      <c r="F55" s="92" t="str">
        <f>'Risico inventarisatie'!A55</f>
        <v>P52</v>
      </c>
      <c r="G55" s="92"/>
      <c r="H55" s="92"/>
      <c r="I55" s="92"/>
      <c r="J55" s="92"/>
      <c r="K55" s="92"/>
    </row>
    <row r="56" spans="1:11" ht="43.2" x14ac:dyDescent="0.3">
      <c r="A56" s="64"/>
      <c r="B56" s="65"/>
      <c r="C56" s="55" t="s">
        <v>611</v>
      </c>
      <c r="D56" s="56" t="s">
        <v>680</v>
      </c>
      <c r="E56" s="69" t="s">
        <v>113</v>
      </c>
      <c r="F56" s="92" t="str">
        <f>'Risico inventarisatie'!A56</f>
        <v>P53</v>
      </c>
      <c r="G56" s="92"/>
      <c r="H56" s="92"/>
      <c r="I56" s="92"/>
      <c r="J56" s="92"/>
      <c r="K56" s="92"/>
    </row>
    <row r="57" spans="1:11" ht="28.8" x14ac:dyDescent="0.3">
      <c r="A57" s="64"/>
      <c r="B57" s="65"/>
      <c r="C57" s="55" t="s">
        <v>681</v>
      </c>
      <c r="D57" s="56" t="s">
        <v>682</v>
      </c>
      <c r="E57" s="69" t="s">
        <v>115</v>
      </c>
      <c r="F57" s="92" t="str">
        <f>'Risico inventarisatie'!A57</f>
        <v>P54</v>
      </c>
      <c r="G57" s="92"/>
      <c r="H57" s="92"/>
      <c r="I57" s="92"/>
      <c r="J57" s="92"/>
      <c r="K57" s="92"/>
    </row>
    <row r="58" spans="1:11" ht="28.8" x14ac:dyDescent="0.3">
      <c r="A58" s="64"/>
      <c r="B58" s="65"/>
      <c r="C58" s="55" t="s">
        <v>683</v>
      </c>
      <c r="D58" s="56" t="s">
        <v>684</v>
      </c>
      <c r="E58" s="69"/>
      <c r="F58" s="92"/>
      <c r="G58" s="92"/>
      <c r="H58" s="92"/>
      <c r="I58" s="92"/>
      <c r="J58" s="92"/>
      <c r="K58" s="92"/>
    </row>
    <row r="59" spans="1:11" ht="57.6" x14ac:dyDescent="0.3">
      <c r="A59" s="64"/>
      <c r="B59" s="65"/>
      <c r="C59" s="55" t="s">
        <v>685</v>
      </c>
      <c r="D59" s="56" t="s">
        <v>686</v>
      </c>
      <c r="E59" s="69" t="s">
        <v>117</v>
      </c>
      <c r="F59" s="92" t="str">
        <f>'Risico inventarisatie'!A58</f>
        <v>P55</v>
      </c>
      <c r="G59" s="92" t="str">
        <f>'Testscript Rekenregels'!B39</f>
        <v>5.7</v>
      </c>
      <c r="H59" s="92"/>
      <c r="I59" s="92"/>
      <c r="J59" s="92"/>
      <c r="K59" s="92"/>
    </row>
    <row r="60" spans="1:11" ht="57.6" x14ac:dyDescent="0.3">
      <c r="A60" s="64"/>
      <c r="B60" s="65"/>
      <c r="C60" s="55" t="s">
        <v>687</v>
      </c>
      <c r="D60" s="56" t="s">
        <v>688</v>
      </c>
      <c r="E60" s="69" t="s">
        <v>689</v>
      </c>
      <c r="F60" s="92"/>
      <c r="G60" s="92" t="str">
        <f>'Testscript Rekenregels'!B41</f>
        <v>5.9</v>
      </c>
      <c r="H60" s="92"/>
      <c r="I60" s="92"/>
      <c r="J60" s="92"/>
      <c r="K60" s="92"/>
    </row>
    <row r="61" spans="1:11" ht="43.2" x14ac:dyDescent="0.3">
      <c r="A61" s="64"/>
      <c r="B61" s="65"/>
      <c r="C61" s="55" t="s">
        <v>690</v>
      </c>
      <c r="D61" s="56" t="s">
        <v>691</v>
      </c>
      <c r="E61" s="69" t="s">
        <v>119</v>
      </c>
      <c r="F61" s="92" t="str">
        <f>'Risico inventarisatie'!A59</f>
        <v>P56</v>
      </c>
      <c r="G61" s="92" t="str">
        <f>'Testscript Rekenregels'!B42</f>
        <v>5.10</v>
      </c>
      <c r="H61" s="92"/>
      <c r="I61" s="92"/>
      <c r="J61" s="92"/>
      <c r="K61" s="92"/>
    </row>
    <row r="62" spans="1:11" x14ac:dyDescent="0.3">
      <c r="A62" s="64"/>
      <c r="B62" s="65"/>
      <c r="C62" s="55"/>
      <c r="D62" s="56"/>
      <c r="E62" s="69" t="s">
        <v>121</v>
      </c>
      <c r="F62" s="92" t="str">
        <f>'Risico inventarisatie'!A60</f>
        <v>P57</v>
      </c>
      <c r="G62" s="92"/>
      <c r="H62" s="92"/>
      <c r="I62" s="92"/>
      <c r="J62" s="92"/>
      <c r="K62" s="92"/>
    </row>
    <row r="63" spans="1:11" ht="28.8" x14ac:dyDescent="0.3">
      <c r="A63" s="64"/>
      <c r="B63" s="65"/>
      <c r="C63" s="55" t="s">
        <v>692</v>
      </c>
      <c r="D63" s="56" t="s">
        <v>693</v>
      </c>
      <c r="E63" s="69" t="s">
        <v>123</v>
      </c>
      <c r="F63" s="92" t="str">
        <f>'Risico inventarisatie'!A61</f>
        <v>P58</v>
      </c>
      <c r="G63" s="92" t="str">
        <f>'Testscript Rekenregels'!B43</f>
        <v>5.11</v>
      </c>
      <c r="H63" s="92"/>
      <c r="I63" s="92"/>
      <c r="J63" s="92"/>
      <c r="K63" s="92"/>
    </row>
    <row r="64" spans="1:11" ht="57.6" x14ac:dyDescent="0.3">
      <c r="A64" s="64"/>
      <c r="B64" s="65"/>
      <c r="C64" s="55" t="s">
        <v>694</v>
      </c>
      <c r="D64" s="56" t="s">
        <v>695</v>
      </c>
      <c r="E64" s="69" t="s">
        <v>125</v>
      </c>
      <c r="F64" s="92" t="str">
        <f>'Risico inventarisatie'!A62</f>
        <v>P59</v>
      </c>
      <c r="G64" s="92" t="str">
        <f>'Testscript Rekenregels'!B44</f>
        <v>5.12</v>
      </c>
      <c r="H64" s="92"/>
      <c r="I64" s="92"/>
      <c r="J64" s="92"/>
      <c r="K64" s="92"/>
    </row>
    <row r="65" spans="1:11" ht="57.6" x14ac:dyDescent="0.3">
      <c r="A65" s="64"/>
      <c r="B65" s="65"/>
      <c r="C65" s="55" t="s">
        <v>696</v>
      </c>
      <c r="D65" s="56" t="s">
        <v>697</v>
      </c>
      <c r="E65" s="69" t="s">
        <v>698</v>
      </c>
      <c r="F65" s="92" t="str">
        <f>'Risico inventarisatie'!A62</f>
        <v>P59</v>
      </c>
      <c r="G65" s="92" t="str">
        <f>'Testscript Rekenregels'!B45</f>
        <v>5.13</v>
      </c>
      <c r="H65" s="92"/>
      <c r="I65" s="92"/>
      <c r="J65" s="92"/>
      <c r="K65" s="92"/>
    </row>
    <row r="66" spans="1:11" ht="57.6" x14ac:dyDescent="0.3">
      <c r="A66" s="57"/>
      <c r="B66" s="58"/>
      <c r="C66" s="55" t="s">
        <v>699</v>
      </c>
      <c r="D66" s="56" t="s">
        <v>700</v>
      </c>
      <c r="E66" s="69" t="s">
        <v>127</v>
      </c>
      <c r="F66" s="92" t="str">
        <f>'Risico inventarisatie'!A63</f>
        <v>P60</v>
      </c>
      <c r="G66" s="92"/>
      <c r="H66" s="92"/>
      <c r="I66" s="92"/>
      <c r="J66" s="92"/>
      <c r="K66" s="92"/>
    </row>
    <row r="67" spans="1:11" x14ac:dyDescent="0.3">
      <c r="A67" s="61" t="s">
        <v>701</v>
      </c>
      <c r="B67" s="62" t="s">
        <v>702</v>
      </c>
      <c r="C67" s="55"/>
      <c r="D67" s="56" t="s">
        <v>703</v>
      </c>
      <c r="E67" s="97"/>
      <c r="F67" s="94"/>
      <c r="G67" s="94"/>
      <c r="H67" s="94"/>
      <c r="I67" s="94"/>
      <c r="J67" s="94"/>
      <c r="K67" s="94"/>
    </row>
    <row r="68" spans="1:11" x14ac:dyDescent="0.3">
      <c r="A68" s="64"/>
      <c r="B68" s="65"/>
      <c r="C68" s="55" t="s">
        <v>606</v>
      </c>
      <c r="D68" s="56" t="s">
        <v>704</v>
      </c>
      <c r="E68" s="69"/>
      <c r="F68" s="92"/>
      <c r="G68" s="92" t="str">
        <f>'Testscript Rekenregels'!B46</f>
        <v>6.1</v>
      </c>
      <c r="H68" s="92"/>
      <c r="I68" s="92"/>
      <c r="J68" s="92"/>
      <c r="K68" s="92"/>
    </row>
    <row r="69" spans="1:11" x14ac:dyDescent="0.3">
      <c r="A69" s="64"/>
      <c r="B69" s="65"/>
      <c r="C69" s="55" t="s">
        <v>609</v>
      </c>
      <c r="D69" s="56" t="s">
        <v>705</v>
      </c>
      <c r="E69" s="69"/>
      <c r="F69" s="92"/>
      <c r="G69" s="92" t="str">
        <f>'Testscript Rekenregels'!B47</f>
        <v>6.2</v>
      </c>
      <c r="H69" s="92"/>
      <c r="I69" s="92"/>
      <c r="J69" s="92"/>
      <c r="K69" s="92"/>
    </row>
    <row r="70" spans="1:11" x14ac:dyDescent="0.3">
      <c r="A70" s="64"/>
      <c r="B70" s="65"/>
      <c r="C70" s="55" t="s">
        <v>611</v>
      </c>
      <c r="D70" s="56" t="s">
        <v>706</v>
      </c>
      <c r="E70" s="69"/>
      <c r="F70" s="92"/>
      <c r="G70" s="92" t="str">
        <f>'Testscript Rekenregels'!B48</f>
        <v>6.3</v>
      </c>
      <c r="H70" s="92"/>
      <c r="I70" s="92"/>
      <c r="J70" s="92"/>
      <c r="K70" s="92"/>
    </row>
    <row r="71" spans="1:11" x14ac:dyDescent="0.3">
      <c r="A71" s="64"/>
      <c r="B71" s="65"/>
      <c r="C71" s="55" t="s">
        <v>681</v>
      </c>
      <c r="D71" s="56" t="s">
        <v>707</v>
      </c>
      <c r="E71" s="69"/>
      <c r="F71" s="92"/>
      <c r="G71" s="92" t="str">
        <f>'Testscript Rekenregels'!B49</f>
        <v>6.4</v>
      </c>
      <c r="H71" s="92"/>
      <c r="I71" s="92"/>
      <c r="J71" s="92"/>
      <c r="K71" s="92"/>
    </row>
    <row r="72" spans="1:11" x14ac:dyDescent="0.3">
      <c r="A72" s="64"/>
      <c r="B72" s="65"/>
      <c r="C72" s="55" t="s">
        <v>683</v>
      </c>
      <c r="D72" s="56" t="s">
        <v>708</v>
      </c>
      <c r="E72" s="69"/>
      <c r="F72" s="92"/>
      <c r="G72" s="92" t="str">
        <f>'Testscript Rekenregels'!B50</f>
        <v>6.5</v>
      </c>
      <c r="H72" s="92"/>
      <c r="I72" s="92"/>
      <c r="J72" s="92"/>
      <c r="K72" s="92"/>
    </row>
    <row r="73" spans="1:11" x14ac:dyDescent="0.3">
      <c r="A73" s="57"/>
      <c r="B73" s="70"/>
      <c r="C73" s="55" t="s">
        <v>709</v>
      </c>
      <c r="D73" s="56" t="s">
        <v>710</v>
      </c>
      <c r="E73" s="69"/>
      <c r="F73" s="92"/>
      <c r="G73" s="92" t="str">
        <f>'Testscript Rekenregels'!B51</f>
        <v>6.6</v>
      </c>
      <c r="H73" s="92"/>
      <c r="I73" s="92"/>
      <c r="J73" s="92"/>
      <c r="K73" s="92"/>
    </row>
    <row r="74" spans="1:11" ht="28.8" x14ac:dyDescent="0.3">
      <c r="A74" s="61" t="s">
        <v>711</v>
      </c>
      <c r="B74" s="62" t="s">
        <v>712</v>
      </c>
      <c r="C74" s="55"/>
      <c r="D74" s="56" t="s">
        <v>713</v>
      </c>
      <c r="E74" s="69" t="s">
        <v>129</v>
      </c>
      <c r="F74" s="92" t="str">
        <f>'Risico inventarisatie'!A64</f>
        <v>P61</v>
      </c>
      <c r="G74" s="92"/>
      <c r="H74" s="92"/>
      <c r="I74" s="92"/>
      <c r="J74" s="92"/>
      <c r="K74" s="92"/>
    </row>
    <row r="75" spans="1:11" x14ac:dyDescent="0.3">
      <c r="A75" s="74"/>
      <c r="B75" s="71"/>
      <c r="C75" s="55"/>
      <c r="D75" s="56"/>
      <c r="E75" s="69" t="s">
        <v>131</v>
      </c>
      <c r="F75" s="92" t="str">
        <f>'Risico inventarisatie'!A65</f>
        <v>P62</v>
      </c>
      <c r="G75" s="92"/>
      <c r="H75" s="92"/>
      <c r="I75" s="92"/>
      <c r="J75" s="92"/>
      <c r="K75" s="92"/>
    </row>
    <row r="76" spans="1:11" ht="57.6" x14ac:dyDescent="0.3">
      <c r="A76" s="64"/>
      <c r="B76" s="65"/>
      <c r="C76" s="55" t="s">
        <v>598</v>
      </c>
      <c r="D76" s="56" t="s">
        <v>714</v>
      </c>
      <c r="E76" s="69" t="s">
        <v>133</v>
      </c>
      <c r="F76" s="92" t="str">
        <f>'Risico inventarisatie'!A66</f>
        <v>P63</v>
      </c>
      <c r="G76" s="92" t="str">
        <f>'Testscript Rekenregels'!B53</f>
        <v>7.2</v>
      </c>
      <c r="H76" s="92"/>
      <c r="I76" s="92"/>
      <c r="J76" s="92"/>
      <c r="K76" s="92"/>
    </row>
    <row r="77" spans="1:11" ht="43.2" x14ac:dyDescent="0.3">
      <c r="A77" s="64"/>
      <c r="B77" s="65"/>
      <c r="C77" s="55"/>
      <c r="D77" s="56"/>
      <c r="E77" s="69" t="s">
        <v>135</v>
      </c>
      <c r="F77" s="92" t="str">
        <f>'Risico inventarisatie'!A67</f>
        <v>P64</v>
      </c>
      <c r="G77" s="92"/>
      <c r="H77" s="92"/>
      <c r="I77" s="92"/>
      <c r="J77" s="92"/>
      <c r="K77" s="92"/>
    </row>
    <row r="78" spans="1:11" ht="43.2" x14ac:dyDescent="0.3">
      <c r="A78" s="64"/>
      <c r="B78" s="65"/>
      <c r="C78" s="55"/>
      <c r="D78" s="56"/>
      <c r="E78" s="69" t="s">
        <v>137</v>
      </c>
      <c r="F78" s="92" t="str">
        <f>'Risico inventarisatie'!A68</f>
        <v>P65</v>
      </c>
      <c r="G78" s="92"/>
      <c r="H78" s="92"/>
      <c r="I78" s="92"/>
      <c r="J78" s="92"/>
      <c r="K78" s="92"/>
    </row>
    <row r="79" spans="1:11" ht="43.2" x14ac:dyDescent="0.3">
      <c r="A79" s="64"/>
      <c r="B79" s="65"/>
      <c r="C79" s="55" t="s">
        <v>601</v>
      </c>
      <c r="D79" s="56" t="s">
        <v>715</v>
      </c>
      <c r="E79" s="69" t="s">
        <v>139</v>
      </c>
      <c r="F79" s="92" t="str">
        <f>'Risico inventarisatie'!A69</f>
        <v>P66</v>
      </c>
      <c r="G79" s="92" t="str">
        <f>'Testscript Rekenregels'!B54</f>
        <v>7.3</v>
      </c>
      <c r="H79" s="92"/>
      <c r="I79" s="92"/>
      <c r="J79" s="92"/>
      <c r="K79" s="92"/>
    </row>
    <row r="80" spans="1:11" ht="57.6" x14ac:dyDescent="0.3">
      <c r="A80" s="64"/>
      <c r="B80" s="65"/>
      <c r="C80" s="55"/>
      <c r="D80" s="56"/>
      <c r="E80" s="69" t="s">
        <v>141</v>
      </c>
      <c r="F80" s="92" t="str">
        <f>'Risico inventarisatie'!A70</f>
        <v>P67</v>
      </c>
      <c r="G80" s="92"/>
      <c r="H80" s="92"/>
      <c r="I80" s="92"/>
      <c r="J80" s="92"/>
      <c r="K80" s="92"/>
    </row>
    <row r="81" spans="1:11" ht="28.8" x14ac:dyDescent="0.3">
      <c r="A81" s="64"/>
      <c r="B81" s="65"/>
      <c r="C81" s="55" t="s">
        <v>617</v>
      </c>
      <c r="D81" s="56" t="s">
        <v>716</v>
      </c>
      <c r="E81" s="69" t="s">
        <v>143</v>
      </c>
      <c r="F81" s="92" t="str">
        <f>'Risico inventarisatie'!A71</f>
        <v>P68</v>
      </c>
      <c r="G81" s="92" t="str">
        <f>'Testscript Rekenregels'!B55</f>
        <v>7.4</v>
      </c>
      <c r="H81" s="92"/>
      <c r="I81" s="92"/>
      <c r="J81" s="92"/>
      <c r="K81" s="92"/>
    </row>
    <row r="82" spans="1:11" ht="115.2" x14ac:dyDescent="0.3">
      <c r="A82" s="64"/>
      <c r="B82" s="65"/>
      <c r="C82" s="55" t="s">
        <v>630</v>
      </c>
      <c r="D82" s="56" t="s">
        <v>717</v>
      </c>
      <c r="E82" s="69" t="s">
        <v>145</v>
      </c>
      <c r="F82" s="92" t="str">
        <f>'Risico inventarisatie'!A72</f>
        <v>P69</v>
      </c>
      <c r="G82" s="92" t="str">
        <f>'Testscript Rekenregels'!B56</f>
        <v>7.5</v>
      </c>
      <c r="H82" s="92"/>
      <c r="I82" s="92"/>
      <c r="J82" s="92"/>
      <c r="K82" s="92"/>
    </row>
    <row r="83" spans="1:11" ht="43.2" x14ac:dyDescent="0.3">
      <c r="A83" s="64"/>
      <c r="B83" s="65"/>
      <c r="C83" s="55" t="s">
        <v>632</v>
      </c>
      <c r="D83" s="56" t="s">
        <v>718</v>
      </c>
      <c r="E83" s="69" t="s">
        <v>147</v>
      </c>
      <c r="F83" s="92" t="str">
        <f>'Risico inventarisatie'!A73</f>
        <v>P70</v>
      </c>
      <c r="G83" s="92"/>
      <c r="H83" s="92"/>
      <c r="I83" s="92"/>
      <c r="J83" s="92"/>
      <c r="K83" s="92"/>
    </row>
    <row r="84" spans="1:11" ht="28.8" x14ac:dyDescent="0.3">
      <c r="A84" s="64"/>
      <c r="B84" s="65"/>
      <c r="C84" s="55"/>
      <c r="D84" s="56"/>
      <c r="E84" s="69" t="s">
        <v>149</v>
      </c>
      <c r="F84" s="92" t="str">
        <f>'Risico inventarisatie'!A74</f>
        <v>P71</v>
      </c>
      <c r="G84" s="92"/>
      <c r="H84" s="92"/>
      <c r="I84" s="92"/>
      <c r="J84" s="92"/>
      <c r="K84" s="92"/>
    </row>
    <row r="85" spans="1:11" ht="72" x14ac:dyDescent="0.3">
      <c r="A85" s="57"/>
      <c r="B85" s="58"/>
      <c r="C85" s="55" t="s">
        <v>674</v>
      </c>
      <c r="D85" s="56" t="s">
        <v>719</v>
      </c>
      <c r="E85" s="69" t="s">
        <v>151</v>
      </c>
      <c r="F85" s="92" t="str">
        <f>'Risico inventarisatie'!A75</f>
        <v>P72</v>
      </c>
      <c r="G85" s="92" t="str">
        <f>'Testscript Rekenregels'!B52</f>
        <v>7.1</v>
      </c>
      <c r="H85" s="92"/>
      <c r="I85" s="92"/>
      <c r="J85" s="92"/>
      <c r="K85" s="92"/>
    </row>
    <row r="86" spans="1:11" ht="43.2" x14ac:dyDescent="0.3">
      <c r="A86" s="61" t="s">
        <v>720</v>
      </c>
      <c r="B86" s="62" t="s">
        <v>721</v>
      </c>
      <c r="C86" s="55" t="s">
        <v>598</v>
      </c>
      <c r="D86" s="56" t="s">
        <v>722</v>
      </c>
      <c r="E86" s="97"/>
      <c r="F86" s="94"/>
      <c r="G86" s="92" t="str">
        <f>'Testscript Rekenregels'!B58</f>
        <v>8.1</v>
      </c>
      <c r="H86" s="94"/>
      <c r="I86" s="94"/>
      <c r="J86" s="94"/>
      <c r="K86" s="94"/>
    </row>
    <row r="87" spans="1:11" ht="57.6" x14ac:dyDescent="0.3">
      <c r="A87" s="64"/>
      <c r="B87" s="65"/>
      <c r="C87" s="55" t="s">
        <v>601</v>
      </c>
      <c r="D87" s="56" t="s">
        <v>723</v>
      </c>
      <c r="E87" s="69" t="s">
        <v>153</v>
      </c>
      <c r="F87" s="92" t="str">
        <f>'Risico inventarisatie'!A76</f>
        <v>P73</v>
      </c>
      <c r="G87" s="92" t="str">
        <f>'Testscript Rekenregels'!B59</f>
        <v>8.2</v>
      </c>
      <c r="H87" s="92"/>
      <c r="I87" s="92"/>
      <c r="J87" s="92"/>
      <c r="K87" s="92"/>
    </row>
    <row r="88" spans="1:11" ht="57.6" x14ac:dyDescent="0.3">
      <c r="A88" s="64"/>
      <c r="B88" s="65"/>
      <c r="C88" s="55" t="s">
        <v>617</v>
      </c>
      <c r="D88" s="56" t="s">
        <v>724</v>
      </c>
      <c r="E88" s="69" t="s">
        <v>155</v>
      </c>
      <c r="F88" s="92" t="str">
        <f>'Risico inventarisatie'!A77</f>
        <v>P74</v>
      </c>
      <c r="G88" s="92"/>
      <c r="H88" s="92"/>
      <c r="I88" s="92"/>
      <c r="J88" s="92"/>
      <c r="K88" s="92"/>
    </row>
    <row r="89" spans="1:11" ht="43.2" x14ac:dyDescent="0.3">
      <c r="A89" s="64"/>
      <c r="B89" s="65"/>
      <c r="C89" s="55" t="s">
        <v>630</v>
      </c>
      <c r="D89" s="56" t="s">
        <v>725</v>
      </c>
      <c r="E89" s="69" t="s">
        <v>726</v>
      </c>
      <c r="F89" s="92" t="str">
        <f>'Risico inventarisatie'!A77</f>
        <v>P74</v>
      </c>
      <c r="G89" s="92"/>
      <c r="H89" s="92"/>
      <c r="I89" s="92"/>
      <c r="J89" s="92"/>
      <c r="K89" s="92"/>
    </row>
    <row r="90" spans="1:11" ht="43.2" x14ac:dyDescent="0.3">
      <c r="A90" s="64"/>
      <c r="B90" s="65"/>
      <c r="C90" s="55"/>
      <c r="D90" s="56"/>
      <c r="E90" s="69" t="s">
        <v>157</v>
      </c>
      <c r="F90" s="92" t="str">
        <f>'Risico inventarisatie'!A78</f>
        <v>P75</v>
      </c>
      <c r="G90" s="92"/>
      <c r="H90" s="92"/>
      <c r="I90" s="92"/>
      <c r="J90" s="92"/>
      <c r="K90" s="92"/>
    </row>
    <row r="91" spans="1:11" ht="28.8" x14ac:dyDescent="0.3">
      <c r="A91" s="64"/>
      <c r="B91" s="65"/>
      <c r="C91" s="55" t="s">
        <v>632</v>
      </c>
      <c r="D91" s="56" t="s">
        <v>727</v>
      </c>
      <c r="E91" s="69"/>
      <c r="F91" s="92"/>
      <c r="G91" s="92"/>
      <c r="H91" s="92"/>
      <c r="I91" s="92"/>
      <c r="J91" s="92"/>
      <c r="K91" s="92"/>
    </row>
    <row r="92" spans="1:11" ht="43.2" x14ac:dyDescent="0.3">
      <c r="A92" s="57"/>
      <c r="B92" s="58"/>
      <c r="C92" s="55" t="s">
        <v>674</v>
      </c>
      <c r="D92" s="56" t="s">
        <v>728</v>
      </c>
      <c r="E92" s="69"/>
      <c r="F92" s="92"/>
      <c r="G92" s="92"/>
      <c r="H92" s="92"/>
      <c r="I92" s="92"/>
      <c r="J92" s="92"/>
      <c r="K92" s="92"/>
    </row>
    <row r="93" spans="1:11" ht="43.2" x14ac:dyDescent="0.3">
      <c r="A93" s="61" t="s">
        <v>729</v>
      </c>
      <c r="B93" s="62" t="s">
        <v>730</v>
      </c>
      <c r="C93" s="55" t="s">
        <v>598</v>
      </c>
      <c r="D93" s="56" t="s">
        <v>731</v>
      </c>
      <c r="E93" s="69" t="s">
        <v>159</v>
      </c>
      <c r="F93" s="92" t="str">
        <f>'Risico inventarisatie'!A79</f>
        <v>P76</v>
      </c>
      <c r="G93" s="92" t="str">
        <f>'Testscript Rekenregels'!B60</f>
        <v>8.3</v>
      </c>
      <c r="H93" s="92"/>
      <c r="I93" s="92"/>
      <c r="J93" s="92"/>
      <c r="K93" s="92"/>
    </row>
    <row r="94" spans="1:11" ht="57.6" x14ac:dyDescent="0.3">
      <c r="A94" s="64"/>
      <c r="B94" s="65"/>
      <c r="C94" s="55" t="s">
        <v>601</v>
      </c>
      <c r="D94" s="56" t="s">
        <v>732</v>
      </c>
      <c r="E94" s="69" t="s">
        <v>161</v>
      </c>
      <c r="F94" s="92" t="str">
        <f>'Risico inventarisatie'!A80</f>
        <v>P77</v>
      </c>
      <c r="G94" s="92" t="str">
        <f>'Testscript Rekenregels'!B57</f>
        <v>7.6</v>
      </c>
      <c r="H94" s="92"/>
      <c r="I94" s="92"/>
      <c r="J94" s="92"/>
      <c r="K94" s="92"/>
    </row>
    <row r="95" spans="1:11" ht="43.2" x14ac:dyDescent="0.3">
      <c r="A95" s="64"/>
      <c r="B95" s="65"/>
      <c r="C95" s="55" t="s">
        <v>617</v>
      </c>
      <c r="D95" s="56" t="s">
        <v>733</v>
      </c>
      <c r="E95" s="69" t="s">
        <v>163</v>
      </c>
      <c r="F95" s="92" t="str">
        <f>'Risico inventarisatie'!A81</f>
        <v>P78</v>
      </c>
      <c r="G95" s="92"/>
      <c r="H95" s="92"/>
      <c r="I95" s="92"/>
      <c r="J95" s="92"/>
      <c r="K95" s="92"/>
    </row>
    <row r="96" spans="1:11" ht="43.2" x14ac:dyDescent="0.3">
      <c r="A96" s="64"/>
      <c r="B96" s="65"/>
      <c r="C96" s="55" t="s">
        <v>630</v>
      </c>
      <c r="D96" s="56" t="s">
        <v>734</v>
      </c>
      <c r="E96" s="69"/>
      <c r="F96" s="92"/>
      <c r="G96" s="92" t="str">
        <f>'Testscript Rekenregels'!B61</f>
        <v>8.4</v>
      </c>
      <c r="H96" s="92"/>
      <c r="I96" s="92"/>
      <c r="J96" s="92"/>
      <c r="K96" s="92"/>
    </row>
    <row r="97" spans="1:11" ht="123" customHeight="1" x14ac:dyDescent="0.3">
      <c r="A97" s="64"/>
      <c r="B97" s="65"/>
      <c r="C97" s="55" t="s">
        <v>632</v>
      </c>
      <c r="D97" s="56" t="s">
        <v>735</v>
      </c>
      <c r="E97" s="69" t="s">
        <v>165</v>
      </c>
      <c r="F97" s="92" t="str">
        <f>'Risico inventarisatie'!A82</f>
        <v>P79</v>
      </c>
      <c r="G97" s="92" t="str">
        <f>'Testscript Rekenregels'!B62</f>
        <v>8.5</v>
      </c>
      <c r="H97" s="92"/>
      <c r="I97" s="92"/>
      <c r="J97" s="92"/>
      <c r="K97" s="92"/>
    </row>
    <row r="98" spans="1:11" ht="28.8" x14ac:dyDescent="0.3">
      <c r="A98" s="64"/>
      <c r="B98" s="65"/>
      <c r="C98" s="55" t="s">
        <v>674</v>
      </c>
      <c r="D98" s="56" t="s">
        <v>736</v>
      </c>
      <c r="E98" s="69"/>
      <c r="F98" s="92"/>
      <c r="G98" s="92" t="str">
        <f>'Testscript Rekenregels'!B63</f>
        <v>8.6</v>
      </c>
      <c r="H98" s="92"/>
      <c r="I98" s="92"/>
      <c r="J98" s="92"/>
      <c r="K98" s="92"/>
    </row>
    <row r="99" spans="1:11" ht="43.2" x14ac:dyDescent="0.3">
      <c r="A99" s="75"/>
      <c r="B99" s="70"/>
      <c r="C99" s="55" t="s">
        <v>676</v>
      </c>
      <c r="D99" s="56" t="s">
        <v>737</v>
      </c>
      <c r="E99" s="69" t="s">
        <v>167</v>
      </c>
      <c r="F99" s="92" t="str">
        <f>'Risico inventarisatie'!A83</f>
        <v>P80</v>
      </c>
      <c r="G99" s="92" t="str">
        <f>'Testscript Rekenregels'!B64</f>
        <v>8.7</v>
      </c>
      <c r="H99" s="92"/>
      <c r="I99" s="92"/>
      <c r="J99" s="92"/>
      <c r="K99" s="92"/>
    </row>
    <row r="100" spans="1:11" ht="57.6" x14ac:dyDescent="0.3">
      <c r="A100" s="76" t="s">
        <v>738</v>
      </c>
      <c r="B100" s="71" t="s">
        <v>739</v>
      </c>
      <c r="C100" s="55" t="s">
        <v>598</v>
      </c>
      <c r="D100" s="56" t="s">
        <v>740</v>
      </c>
      <c r="E100" s="97"/>
      <c r="F100" s="94"/>
      <c r="G100" s="94"/>
      <c r="H100" s="94"/>
      <c r="I100" s="94"/>
      <c r="J100" s="94"/>
      <c r="K100" s="94"/>
    </row>
    <row r="101" spans="1:11" ht="28.8" x14ac:dyDescent="0.3">
      <c r="A101" s="64"/>
      <c r="B101" s="65"/>
      <c r="C101" s="55" t="s">
        <v>606</v>
      </c>
      <c r="D101" s="56" t="s">
        <v>741</v>
      </c>
      <c r="E101" s="69" t="s">
        <v>169</v>
      </c>
      <c r="F101" s="92" t="str">
        <f>'Risico inventarisatie'!A84</f>
        <v>P81</v>
      </c>
      <c r="G101" s="92" t="str">
        <f>'Testscript Rekenregels'!B65</f>
        <v>8.8</v>
      </c>
      <c r="H101" s="92"/>
      <c r="I101" s="92"/>
      <c r="J101" s="92"/>
      <c r="K101" s="92"/>
    </row>
    <row r="102" spans="1:11" ht="28.8" x14ac:dyDescent="0.3">
      <c r="A102" s="64"/>
      <c r="B102" s="65"/>
      <c r="C102" s="55" t="s">
        <v>609</v>
      </c>
      <c r="D102" s="56" t="s">
        <v>742</v>
      </c>
      <c r="E102" s="69" t="s">
        <v>171</v>
      </c>
      <c r="F102" s="92" t="str">
        <f>'Risico inventarisatie'!A85</f>
        <v>P82</v>
      </c>
      <c r="G102" s="92" t="str">
        <f>'Testscript Rekenregels'!B65</f>
        <v>8.8</v>
      </c>
      <c r="H102" s="92"/>
      <c r="I102" s="92"/>
      <c r="J102" s="92"/>
      <c r="K102" s="92"/>
    </row>
    <row r="103" spans="1:11" ht="57.6" x14ac:dyDescent="0.3">
      <c r="A103" s="64"/>
      <c r="B103" s="65"/>
      <c r="C103" s="55" t="s">
        <v>611</v>
      </c>
      <c r="D103" s="56" t="s">
        <v>743</v>
      </c>
      <c r="E103" s="69" t="s">
        <v>173</v>
      </c>
      <c r="F103" s="92" t="str">
        <f>'Risico inventarisatie'!A86</f>
        <v>P83</v>
      </c>
      <c r="G103" s="92" t="str">
        <f>'Testscript Rekenregels'!B66</f>
        <v>8.9</v>
      </c>
      <c r="H103" s="92"/>
      <c r="I103" s="92"/>
      <c r="J103" s="92"/>
      <c r="K103" s="92"/>
    </row>
    <row r="104" spans="1:11" ht="43.2" x14ac:dyDescent="0.3">
      <c r="A104" s="57"/>
      <c r="B104" s="58"/>
      <c r="C104" s="55" t="s">
        <v>601</v>
      </c>
      <c r="D104" s="56" t="s">
        <v>744</v>
      </c>
      <c r="E104" s="69" t="s">
        <v>175</v>
      </c>
      <c r="F104" s="92" t="str">
        <f>'Risico inventarisatie'!A87</f>
        <v>P84</v>
      </c>
      <c r="G104" s="92" t="str">
        <f>'Testscript Rekenregels'!B67</f>
        <v>8.10</v>
      </c>
      <c r="H104" s="92"/>
      <c r="I104" s="92"/>
      <c r="J104" s="92"/>
      <c r="K104" s="92"/>
    </row>
    <row r="105" spans="1:11" ht="43.2" x14ac:dyDescent="0.3">
      <c r="A105" s="61" t="s">
        <v>745</v>
      </c>
      <c r="B105" s="62" t="s">
        <v>746</v>
      </c>
      <c r="C105" s="55" t="s">
        <v>598</v>
      </c>
      <c r="D105" s="56" t="s">
        <v>747</v>
      </c>
      <c r="E105" s="69"/>
      <c r="F105" s="92"/>
      <c r="G105" s="92" t="str">
        <f>'Testscript Rekenregels'!B68</f>
        <v>8.11</v>
      </c>
      <c r="H105" s="92"/>
      <c r="I105" s="92"/>
      <c r="J105" s="92"/>
      <c r="K105" s="92"/>
    </row>
    <row r="106" spans="1:11" ht="43.2" x14ac:dyDescent="0.3">
      <c r="A106" s="64"/>
      <c r="B106" s="65"/>
      <c r="C106" s="55" t="s">
        <v>606</v>
      </c>
      <c r="D106" s="56" t="s">
        <v>748</v>
      </c>
      <c r="E106" s="69" t="s">
        <v>177</v>
      </c>
      <c r="F106" s="92" t="str">
        <f>'Risico inventarisatie'!A88</f>
        <v>P85</v>
      </c>
      <c r="G106" s="92" t="str">
        <f>'Testscript Rekenregels'!B69</f>
        <v>8.12</v>
      </c>
      <c r="H106" s="92"/>
      <c r="I106" s="92"/>
      <c r="J106" s="92"/>
      <c r="K106" s="92"/>
    </row>
    <row r="107" spans="1:11" ht="43.2" x14ac:dyDescent="0.3">
      <c r="A107" s="64"/>
      <c r="B107" s="65"/>
      <c r="C107" s="55" t="s">
        <v>609</v>
      </c>
      <c r="D107" s="56" t="s">
        <v>749</v>
      </c>
      <c r="E107" s="69"/>
      <c r="F107" s="92"/>
      <c r="G107" s="92" t="str">
        <f>'Testscript Rekenregels'!B70</f>
        <v>8.13</v>
      </c>
      <c r="H107" s="92"/>
      <c r="I107" s="92"/>
      <c r="J107" s="92"/>
      <c r="K107" s="92"/>
    </row>
    <row r="108" spans="1:11" ht="43.2" x14ac:dyDescent="0.3">
      <c r="A108" s="64"/>
      <c r="B108" s="65"/>
      <c r="C108" s="55" t="s">
        <v>601</v>
      </c>
      <c r="D108" s="56" t="s">
        <v>750</v>
      </c>
      <c r="E108" s="69"/>
      <c r="F108" s="92"/>
      <c r="G108" s="92" t="str">
        <f>'Testscript Rekenregels'!B71</f>
        <v>8.14</v>
      </c>
      <c r="H108" s="92"/>
      <c r="I108" s="92"/>
      <c r="J108" s="92"/>
      <c r="K108" s="92"/>
    </row>
    <row r="109" spans="1:11" ht="43.2" x14ac:dyDescent="0.3">
      <c r="A109" s="57"/>
      <c r="B109" s="70"/>
      <c r="C109" s="55" t="s">
        <v>617</v>
      </c>
      <c r="D109" s="56" t="s">
        <v>751</v>
      </c>
      <c r="E109" s="69" t="s">
        <v>179</v>
      </c>
      <c r="F109" s="92" t="str">
        <f>'Risico inventarisatie'!A89</f>
        <v>P86</v>
      </c>
      <c r="G109" s="92" t="str">
        <f>'Testscript Rekenregels'!B72</f>
        <v>8.15</v>
      </c>
      <c r="H109" s="92"/>
      <c r="I109" s="92"/>
      <c r="J109" s="92"/>
      <c r="K109" s="92"/>
    </row>
    <row r="110" spans="1:11" ht="28.8" x14ac:dyDescent="0.3">
      <c r="A110" s="61" t="s">
        <v>752</v>
      </c>
      <c r="B110" s="71" t="s">
        <v>753</v>
      </c>
      <c r="C110" s="55" t="s">
        <v>598</v>
      </c>
      <c r="D110" s="56" t="s">
        <v>754</v>
      </c>
      <c r="E110" s="97"/>
      <c r="F110" s="94"/>
      <c r="G110" s="92" t="str">
        <f>'Testscript Rekenregels'!B77</f>
        <v>9.5</v>
      </c>
      <c r="H110" s="92" t="str">
        <f>'Testscript Rekenregels'!B78</f>
        <v>9.6</v>
      </c>
      <c r="I110" s="94"/>
      <c r="J110" s="94"/>
      <c r="K110" s="94"/>
    </row>
    <row r="111" spans="1:11" x14ac:dyDescent="0.3">
      <c r="A111" s="64"/>
      <c r="B111" s="65"/>
      <c r="C111" s="55" t="s">
        <v>606</v>
      </c>
      <c r="D111" s="56" t="s">
        <v>755</v>
      </c>
      <c r="E111" s="98"/>
      <c r="F111" s="92"/>
      <c r="G111" s="92" t="str">
        <f>'Testscript Rekenregels'!B73</f>
        <v>9.1</v>
      </c>
      <c r="H111" s="92"/>
      <c r="I111" s="92"/>
      <c r="J111" s="92"/>
      <c r="K111" s="92"/>
    </row>
    <row r="112" spans="1:11" x14ac:dyDescent="0.3">
      <c r="A112" s="64"/>
      <c r="B112" s="65"/>
      <c r="C112" s="55" t="s">
        <v>609</v>
      </c>
      <c r="D112" s="56" t="s">
        <v>756</v>
      </c>
      <c r="E112" s="69"/>
      <c r="F112" s="92"/>
      <c r="G112" s="92" t="str">
        <f>'Testscript Rekenregels'!B74</f>
        <v>9.2</v>
      </c>
      <c r="H112" s="92"/>
      <c r="I112" s="92"/>
      <c r="J112" s="92"/>
      <c r="K112" s="92"/>
    </row>
    <row r="113" spans="1:11" x14ac:dyDescent="0.3">
      <c r="A113" s="64"/>
      <c r="B113" s="65"/>
      <c r="C113" s="55" t="s">
        <v>611</v>
      </c>
      <c r="D113" s="56" t="s">
        <v>757</v>
      </c>
      <c r="E113" s="69"/>
      <c r="F113" s="92"/>
      <c r="G113" s="92" t="str">
        <f>'Testscript Rekenregels'!B75</f>
        <v>9.3</v>
      </c>
      <c r="H113" s="92"/>
      <c r="I113" s="92"/>
      <c r="J113" s="92"/>
      <c r="K113" s="92"/>
    </row>
    <row r="114" spans="1:11" x14ac:dyDescent="0.3">
      <c r="A114" s="64"/>
      <c r="B114" s="65"/>
      <c r="C114" s="55" t="s">
        <v>681</v>
      </c>
      <c r="D114" s="56" t="s">
        <v>758</v>
      </c>
      <c r="E114" s="69"/>
      <c r="F114" s="92"/>
      <c r="G114" s="92" t="str">
        <f>'Testscript Rekenregels'!B76</f>
        <v>9.4</v>
      </c>
      <c r="H114" s="92"/>
      <c r="I114" s="92"/>
      <c r="J114" s="92"/>
      <c r="K114" s="92"/>
    </row>
    <row r="115" spans="1:11" ht="43.2" x14ac:dyDescent="0.3">
      <c r="A115" s="64"/>
      <c r="B115" s="65"/>
      <c r="C115" s="55" t="s">
        <v>601</v>
      </c>
      <c r="D115" s="56" t="s">
        <v>759</v>
      </c>
      <c r="E115" s="69" t="s">
        <v>181</v>
      </c>
      <c r="F115" s="92" t="str">
        <f>'Risico inventarisatie'!A90</f>
        <v>P87</v>
      </c>
      <c r="G115" s="92"/>
      <c r="H115" s="92"/>
      <c r="I115" s="92"/>
      <c r="J115" s="92"/>
      <c r="K115" s="92"/>
    </row>
    <row r="116" spans="1:11" ht="43.2" x14ac:dyDescent="0.3">
      <c r="A116" s="64"/>
      <c r="B116" s="65"/>
      <c r="C116" s="55" t="s">
        <v>617</v>
      </c>
      <c r="D116" s="56" t="s">
        <v>760</v>
      </c>
      <c r="E116" s="69" t="s">
        <v>183</v>
      </c>
      <c r="F116" s="92" t="str">
        <f>'Risico inventarisatie'!A91</f>
        <v>P88</v>
      </c>
      <c r="G116" s="92"/>
      <c r="H116" s="92"/>
      <c r="I116" s="92"/>
      <c r="J116" s="92"/>
      <c r="K116" s="92"/>
    </row>
    <row r="117" spans="1:11" ht="28.8" x14ac:dyDescent="0.3">
      <c r="A117" s="64"/>
      <c r="B117" s="65"/>
      <c r="C117" s="55" t="s">
        <v>630</v>
      </c>
      <c r="D117" s="56" t="s">
        <v>761</v>
      </c>
      <c r="E117" s="69"/>
      <c r="F117" s="92"/>
      <c r="G117" s="92"/>
      <c r="H117" s="92"/>
      <c r="I117" s="92"/>
      <c r="J117" s="92"/>
      <c r="K117" s="92"/>
    </row>
    <row r="118" spans="1:11" ht="28.8" x14ac:dyDescent="0.3">
      <c r="A118" s="57"/>
      <c r="B118" s="70"/>
      <c r="C118" s="55" t="s">
        <v>632</v>
      </c>
      <c r="D118" s="56" t="s">
        <v>762</v>
      </c>
      <c r="E118" s="97"/>
      <c r="F118" s="94"/>
      <c r="G118" s="94"/>
      <c r="H118" s="94"/>
      <c r="I118" s="94"/>
      <c r="J118" s="94"/>
      <c r="K118" s="94"/>
    </row>
    <row r="119" spans="1:11" ht="43.2" x14ac:dyDescent="0.3">
      <c r="A119" s="61" t="s">
        <v>763</v>
      </c>
      <c r="B119" s="71" t="s">
        <v>764</v>
      </c>
      <c r="C119" s="55"/>
      <c r="D119" s="56" t="s">
        <v>765</v>
      </c>
      <c r="E119" s="97"/>
      <c r="F119" s="94"/>
      <c r="G119" s="94"/>
      <c r="H119" s="94"/>
      <c r="I119" s="94"/>
      <c r="J119" s="94"/>
      <c r="K119" s="94"/>
    </row>
    <row r="120" spans="1:11" ht="28.8" x14ac:dyDescent="0.3">
      <c r="A120" s="64"/>
      <c r="B120" s="65"/>
      <c r="C120" s="55" t="s">
        <v>598</v>
      </c>
      <c r="D120" s="56" t="s">
        <v>766</v>
      </c>
      <c r="E120" s="69"/>
      <c r="F120" s="92"/>
      <c r="G120" s="92" t="str">
        <f>'Testscript Rekenregels'!B79</f>
        <v>9.7</v>
      </c>
      <c r="H120" s="92"/>
      <c r="I120" s="92"/>
      <c r="J120" s="92"/>
      <c r="K120" s="92"/>
    </row>
    <row r="121" spans="1:11" ht="57.6" x14ac:dyDescent="0.3">
      <c r="A121" s="57"/>
      <c r="B121" s="70"/>
      <c r="C121" s="55" t="s">
        <v>601</v>
      </c>
      <c r="D121" s="56" t="s">
        <v>767</v>
      </c>
      <c r="E121" s="69" t="s">
        <v>185</v>
      </c>
      <c r="F121" s="92" t="str">
        <f>'Risico inventarisatie'!A92</f>
        <v>P89</v>
      </c>
      <c r="G121" s="92" t="str">
        <f>'Testscript Rekenregels'!B80</f>
        <v>9.8</v>
      </c>
      <c r="H121" s="92"/>
      <c r="I121" s="92"/>
      <c r="J121" s="92"/>
      <c r="K121" s="92"/>
    </row>
    <row r="122" spans="1:11" x14ac:dyDescent="0.3">
      <c r="A122" s="61" t="s">
        <v>768</v>
      </c>
      <c r="B122" s="71" t="s">
        <v>769</v>
      </c>
      <c r="C122" s="55" t="s">
        <v>598</v>
      </c>
      <c r="D122" s="56" t="s">
        <v>770</v>
      </c>
      <c r="E122" s="97"/>
      <c r="F122" s="94"/>
      <c r="G122" s="94"/>
      <c r="H122" s="94"/>
      <c r="I122" s="94"/>
      <c r="J122" s="94"/>
      <c r="K122" s="94"/>
    </row>
    <row r="123" spans="1:11" ht="43.2" x14ac:dyDescent="0.3">
      <c r="A123" s="64"/>
      <c r="B123" s="65"/>
      <c r="C123" s="55" t="s">
        <v>601</v>
      </c>
      <c r="D123" s="56" t="s">
        <v>771</v>
      </c>
      <c r="E123" s="69" t="s">
        <v>187</v>
      </c>
      <c r="F123" s="92" t="str">
        <f>'Risico inventarisatie'!A93</f>
        <v>P90</v>
      </c>
      <c r="G123" s="92"/>
      <c r="H123" s="92"/>
      <c r="I123" s="92"/>
      <c r="J123" s="92"/>
      <c r="K123" s="92"/>
    </row>
    <row r="124" spans="1:11" ht="28.8" x14ac:dyDescent="0.3">
      <c r="A124" s="57"/>
      <c r="B124" s="77"/>
      <c r="C124" s="55" t="s">
        <v>617</v>
      </c>
      <c r="D124" s="56" t="s">
        <v>772</v>
      </c>
      <c r="E124" s="69"/>
      <c r="F124" s="92"/>
      <c r="G124" s="92"/>
      <c r="H124" s="92"/>
      <c r="I124" s="92"/>
      <c r="J124" s="92"/>
      <c r="K124" s="92"/>
    </row>
    <row r="125" spans="1:11" ht="28.8" x14ac:dyDescent="0.3">
      <c r="A125" s="61" t="s">
        <v>773</v>
      </c>
      <c r="B125" s="62" t="s">
        <v>774</v>
      </c>
      <c r="C125" s="55" t="s">
        <v>598</v>
      </c>
      <c r="D125" s="56" t="s">
        <v>775</v>
      </c>
      <c r="E125" s="97"/>
      <c r="F125" s="94"/>
      <c r="G125" s="94"/>
      <c r="H125" s="94"/>
      <c r="I125" s="94"/>
      <c r="J125" s="94"/>
      <c r="K125" s="94"/>
    </row>
    <row r="126" spans="1:11" ht="28.8" x14ac:dyDescent="0.3">
      <c r="A126" s="57"/>
      <c r="B126" s="70"/>
      <c r="C126" s="55" t="s">
        <v>601</v>
      </c>
      <c r="D126" s="56" t="s">
        <v>776</v>
      </c>
      <c r="E126" s="97"/>
      <c r="F126" s="94"/>
      <c r="G126" s="94"/>
      <c r="H126" s="94"/>
      <c r="I126" s="94"/>
      <c r="J126" s="94"/>
      <c r="K126" s="94"/>
    </row>
    <row r="127" spans="1:11" ht="43.2" x14ac:dyDescent="0.3">
      <c r="A127" s="78" t="s">
        <v>777</v>
      </c>
      <c r="B127" s="79" t="s">
        <v>778</v>
      </c>
      <c r="C127" s="55"/>
      <c r="D127" s="56" t="s">
        <v>779</v>
      </c>
      <c r="E127" s="97"/>
      <c r="F127" s="94"/>
      <c r="G127" s="94"/>
      <c r="H127" s="94"/>
      <c r="I127" s="94"/>
      <c r="J127" s="94"/>
      <c r="K127" s="94"/>
    </row>
    <row r="128" spans="1:11" ht="28.8" x14ac:dyDescent="0.3">
      <c r="A128" s="80" t="s">
        <v>780</v>
      </c>
      <c r="B128" s="54" t="s">
        <v>781</v>
      </c>
      <c r="C128" s="55" t="s">
        <v>598</v>
      </c>
      <c r="D128" s="56" t="s">
        <v>782</v>
      </c>
      <c r="E128" s="69"/>
      <c r="F128" s="92"/>
      <c r="G128" s="92"/>
      <c r="H128" s="92"/>
      <c r="I128" s="92"/>
      <c r="J128" s="92"/>
      <c r="K128" s="92"/>
    </row>
    <row r="129" spans="1:11" ht="43.2" x14ac:dyDescent="0.3">
      <c r="A129" s="57"/>
      <c r="B129" s="81"/>
      <c r="C129" s="55" t="s">
        <v>601</v>
      </c>
      <c r="D129" s="56" t="s">
        <v>783</v>
      </c>
      <c r="E129" s="69"/>
      <c r="F129" s="92"/>
      <c r="G129" s="92"/>
      <c r="H129" s="92"/>
      <c r="I129" s="92"/>
      <c r="J129" s="92"/>
      <c r="K129" s="92"/>
    </row>
    <row r="130" spans="1:11" ht="43.2" x14ac:dyDescent="0.3">
      <c r="A130" s="61" t="s">
        <v>784</v>
      </c>
      <c r="B130" s="71" t="s">
        <v>785</v>
      </c>
      <c r="C130" s="55" t="s">
        <v>598</v>
      </c>
      <c r="D130" s="56" t="s">
        <v>786</v>
      </c>
      <c r="E130" s="69"/>
      <c r="F130" s="92"/>
      <c r="G130" s="92" t="str">
        <f>'Testscript Rekenregels'!B81</f>
        <v>10.1</v>
      </c>
      <c r="H130" s="92"/>
      <c r="I130" s="92"/>
      <c r="J130" s="92"/>
      <c r="K130" s="92"/>
    </row>
    <row r="131" spans="1:11" ht="28.8" x14ac:dyDescent="0.3">
      <c r="A131" s="64"/>
      <c r="B131" s="65"/>
      <c r="C131" s="55" t="s">
        <v>601</v>
      </c>
      <c r="D131" s="56" t="s">
        <v>787</v>
      </c>
      <c r="E131" s="69"/>
      <c r="F131" s="92"/>
      <c r="G131" s="92"/>
      <c r="H131" s="92"/>
      <c r="I131" s="92"/>
      <c r="J131" s="92"/>
      <c r="K131" s="92"/>
    </row>
    <row r="132" spans="1:11" ht="28.8" x14ac:dyDescent="0.3">
      <c r="A132" s="64"/>
      <c r="B132" s="65"/>
      <c r="C132" s="55" t="s">
        <v>617</v>
      </c>
      <c r="D132" s="56" t="s">
        <v>788</v>
      </c>
      <c r="E132" s="69"/>
      <c r="F132" s="92"/>
      <c r="G132" s="92"/>
      <c r="H132" s="92"/>
      <c r="I132" s="92"/>
      <c r="J132" s="92"/>
      <c r="K132" s="92"/>
    </row>
    <row r="133" spans="1:11" ht="57.6" x14ac:dyDescent="0.3">
      <c r="A133" s="64"/>
      <c r="B133" s="65"/>
      <c r="C133" s="55" t="s">
        <v>630</v>
      </c>
      <c r="D133" s="56" t="s">
        <v>789</v>
      </c>
      <c r="E133" s="69"/>
      <c r="F133" s="92"/>
      <c r="G133" s="92"/>
      <c r="H133" s="92"/>
      <c r="I133" s="92"/>
      <c r="J133" s="92"/>
      <c r="K133" s="92"/>
    </row>
    <row r="134" spans="1:11" ht="28.8" x14ac:dyDescent="0.3">
      <c r="A134" s="57"/>
      <c r="B134" s="70"/>
      <c r="C134" s="55" t="s">
        <v>632</v>
      </c>
      <c r="D134" s="56" t="s">
        <v>790</v>
      </c>
      <c r="E134" s="69"/>
      <c r="F134" s="92"/>
      <c r="G134" s="92"/>
      <c r="H134" s="92"/>
      <c r="I134" s="92"/>
      <c r="J134" s="92"/>
      <c r="K134" s="92"/>
    </row>
    <row r="135" spans="1:11" x14ac:dyDescent="0.3">
      <c r="A135" s="78" t="s">
        <v>791</v>
      </c>
      <c r="B135" s="79" t="s">
        <v>792</v>
      </c>
      <c r="C135" s="55"/>
      <c r="D135" s="56" t="s">
        <v>793</v>
      </c>
      <c r="E135" s="97"/>
      <c r="F135" s="94"/>
      <c r="G135" s="94"/>
      <c r="H135" s="94"/>
      <c r="I135" s="94"/>
      <c r="J135" s="94"/>
      <c r="K135" s="94"/>
    </row>
    <row r="136" spans="1:11" ht="28.8" x14ac:dyDescent="0.3">
      <c r="A136" s="82" t="s">
        <v>794</v>
      </c>
      <c r="B136" s="83" t="s">
        <v>795</v>
      </c>
      <c r="C136" s="55"/>
      <c r="D136" s="56" t="s">
        <v>796</v>
      </c>
      <c r="E136" s="97"/>
      <c r="F136" s="94"/>
      <c r="G136" s="94"/>
      <c r="H136" s="94"/>
      <c r="I136" s="94"/>
      <c r="J136" s="94"/>
      <c r="K136" s="94"/>
    </row>
    <row r="137" spans="1:11" x14ac:dyDescent="0.3">
      <c r="A137" s="80" t="s">
        <v>797</v>
      </c>
      <c r="B137" s="54" t="s">
        <v>798</v>
      </c>
      <c r="C137" s="55" t="s">
        <v>598</v>
      </c>
      <c r="D137" s="56" t="s">
        <v>799</v>
      </c>
      <c r="E137" s="97"/>
      <c r="F137" s="94"/>
      <c r="G137" s="94"/>
      <c r="H137" s="94"/>
      <c r="I137" s="94"/>
      <c r="J137" s="94"/>
      <c r="K137" s="94"/>
    </row>
    <row r="138" spans="1:11" ht="43.2" x14ac:dyDescent="0.3">
      <c r="A138" s="57"/>
      <c r="B138" s="70"/>
      <c r="C138" s="55" t="s">
        <v>601</v>
      </c>
      <c r="D138" s="56" t="s">
        <v>800</v>
      </c>
      <c r="E138" s="97"/>
      <c r="F138" s="94"/>
      <c r="G138" s="94"/>
      <c r="H138" s="94"/>
      <c r="I138" s="94"/>
      <c r="J138" s="94"/>
      <c r="K138" s="94"/>
    </row>
    <row r="139" spans="1:11" ht="57.6" x14ac:dyDescent="0.3">
      <c r="A139" s="61" t="s">
        <v>801</v>
      </c>
      <c r="B139" s="71" t="s">
        <v>802</v>
      </c>
      <c r="C139" s="55" t="s">
        <v>598</v>
      </c>
      <c r="D139" s="56" t="s">
        <v>803</v>
      </c>
      <c r="E139" s="97"/>
      <c r="F139" s="94"/>
      <c r="G139" s="94"/>
      <c r="H139" s="94"/>
      <c r="I139" s="94"/>
      <c r="J139" s="94"/>
      <c r="K139" s="94"/>
    </row>
    <row r="140" spans="1:11" ht="28.8" x14ac:dyDescent="0.3">
      <c r="A140" s="57"/>
      <c r="B140" s="58"/>
      <c r="C140" s="67" t="s">
        <v>601</v>
      </c>
      <c r="D140" s="56" t="s">
        <v>804</v>
      </c>
      <c r="E140" s="97"/>
      <c r="F140" s="94"/>
      <c r="G140" s="94"/>
      <c r="H140" s="94"/>
      <c r="I140" s="94"/>
      <c r="J140" s="94"/>
      <c r="K140" s="94"/>
    </row>
    <row r="141" spans="1:11" x14ac:dyDescent="0.3">
      <c r="A141" s="84"/>
      <c r="B141" s="85"/>
      <c r="C141" s="86"/>
    </row>
    <row r="142" spans="1:11" x14ac:dyDescent="0.3">
      <c r="B142" s="90"/>
    </row>
    <row r="144" spans="1:11" x14ac:dyDescent="0.3">
      <c r="F144" s="92"/>
      <c r="G144" s="92"/>
      <c r="H144" s="92"/>
      <c r="I144" s="92"/>
      <c r="J144" s="92"/>
      <c r="K144" s="92"/>
    </row>
    <row r="145" spans="6:11" x14ac:dyDescent="0.3">
      <c r="F145" s="92"/>
      <c r="G145" s="92"/>
      <c r="H145" s="92"/>
      <c r="I145" s="92"/>
      <c r="J145" s="92"/>
      <c r="K145" s="92"/>
    </row>
    <row r="146" spans="6:11" x14ac:dyDescent="0.3">
      <c r="F146" s="92"/>
      <c r="G146" s="92"/>
      <c r="H146" s="92"/>
      <c r="I146" s="92"/>
      <c r="J146" s="92"/>
      <c r="K146" s="92"/>
    </row>
    <row r="147" spans="6:11" x14ac:dyDescent="0.3">
      <c r="F147" s="92"/>
      <c r="G147" s="92"/>
      <c r="H147" s="92"/>
      <c r="I147" s="92"/>
      <c r="J147" s="92"/>
      <c r="K147" s="92"/>
    </row>
  </sheetData>
  <mergeCells count="5">
    <mergeCell ref="A1:A2"/>
    <mergeCell ref="D1:D2"/>
    <mergeCell ref="E1:E2"/>
    <mergeCell ref="G1:K1"/>
    <mergeCell ref="L1:L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workbookViewId="0">
      <pane xSplit="2" ySplit="1" topLeftCell="C2" activePane="bottomRight" state="frozen"/>
      <selection pane="topRight" activeCell="B1" sqref="B1"/>
      <selection pane="bottomLeft" activeCell="A2" sqref="A2"/>
      <selection pane="bottomRight" activeCell="F3" sqref="F3"/>
    </sheetView>
  </sheetViews>
  <sheetFormatPr defaultColWidth="9.875" defaultRowHeight="14.4" x14ac:dyDescent="0.3"/>
  <cols>
    <col min="1" max="1" width="30.5" style="107" bestFit="1" customWidth="1"/>
    <col min="2" max="2" width="9.875" style="108"/>
    <col min="3" max="3" width="9.875" style="34"/>
    <col min="4" max="4" width="31.625" style="115" customWidth="1"/>
    <col min="5" max="5" width="24" style="119" customWidth="1"/>
    <col min="6" max="6" width="35.375" style="115" customWidth="1"/>
    <col min="7" max="7" width="45.125" style="115" customWidth="1"/>
    <col min="8" max="8" width="65.25" style="120" customWidth="1"/>
    <col min="9" max="9" width="38.125" style="115" bestFit="1" customWidth="1"/>
    <col min="10" max="10" width="9.875" style="30"/>
    <col min="11" max="11" width="39.875" style="30" customWidth="1"/>
    <col min="12" max="16384" width="9.875" style="30"/>
  </cols>
  <sheetData>
    <row r="1" spans="1:11" x14ac:dyDescent="0.3">
      <c r="A1" s="104" t="s">
        <v>995</v>
      </c>
      <c r="B1" s="105" t="s">
        <v>356</v>
      </c>
      <c r="C1" s="29"/>
      <c r="D1" s="105" t="s">
        <v>357</v>
      </c>
      <c r="E1" s="105" t="s">
        <v>358</v>
      </c>
      <c r="F1" s="105" t="s">
        <v>1007</v>
      </c>
      <c r="G1" s="104" t="s">
        <v>809</v>
      </c>
      <c r="H1" s="109" t="s">
        <v>810</v>
      </c>
      <c r="I1" s="105" t="s">
        <v>267</v>
      </c>
    </row>
    <row r="2" spans="1:11" s="31" customFormat="1" ht="115.8" customHeight="1" x14ac:dyDescent="0.2">
      <c r="A2" s="137" t="s">
        <v>996</v>
      </c>
      <c r="B2" s="105" t="s">
        <v>359</v>
      </c>
      <c r="C2" s="29" t="str">
        <f>VLOOKUP(B2,'VF-reglement 2020 risico''s'!G6:K148,1,0)</f>
        <v>1.1</v>
      </c>
      <c r="D2" s="110" t="s">
        <v>360</v>
      </c>
      <c r="E2" s="106" t="s">
        <v>361</v>
      </c>
      <c r="F2" s="110"/>
      <c r="G2" s="111"/>
      <c r="H2" s="112" t="s">
        <v>1008</v>
      </c>
      <c r="I2" s="113" t="s">
        <v>273</v>
      </c>
      <c r="K2" s="32"/>
    </row>
    <row r="3" spans="1:11" s="31" customFormat="1" ht="100.8" x14ac:dyDescent="0.2">
      <c r="A3" s="138"/>
      <c r="B3" s="105" t="s">
        <v>362</v>
      </c>
      <c r="C3" s="29" t="str">
        <f>VLOOKUP(B3,'VF-reglement 2020 risico''s'!G7:K149,1,0)</f>
        <v>1.2</v>
      </c>
      <c r="D3" s="110" t="s">
        <v>363</v>
      </c>
      <c r="E3" s="106" t="s">
        <v>364</v>
      </c>
      <c r="F3" s="110"/>
      <c r="G3" s="113"/>
      <c r="H3" s="112" t="s">
        <v>1009</v>
      </c>
      <c r="I3" s="113" t="s">
        <v>273</v>
      </c>
      <c r="K3" s="32"/>
    </row>
    <row r="4" spans="1:11" s="31" customFormat="1" ht="57.6" x14ac:dyDescent="0.2">
      <c r="A4" s="138"/>
      <c r="B4" s="105" t="s">
        <v>365</v>
      </c>
      <c r="C4" s="29" t="str">
        <f>VLOOKUP(B4,'VF-reglement 2020 risico''s'!G8:K150,1,0)</f>
        <v>1.3</v>
      </c>
      <c r="D4" s="110" t="s">
        <v>366</v>
      </c>
      <c r="E4" s="106" t="s">
        <v>367</v>
      </c>
      <c r="F4" s="110"/>
      <c r="G4" s="113"/>
      <c r="H4" s="112" t="s">
        <v>1010</v>
      </c>
      <c r="I4" s="113" t="s">
        <v>273</v>
      </c>
      <c r="K4" s="32"/>
    </row>
    <row r="5" spans="1:11" s="31" customFormat="1" ht="172.8" x14ac:dyDescent="0.2">
      <c r="A5" s="138"/>
      <c r="B5" s="105" t="s">
        <v>368</v>
      </c>
      <c r="C5" s="29" t="str">
        <f>VLOOKUP(B5,'VF-reglement 2020 risico''s'!G9:K151,1,0)</f>
        <v>1.4</v>
      </c>
      <c r="D5" s="110" t="s">
        <v>369</v>
      </c>
      <c r="E5" s="106" t="s">
        <v>370</v>
      </c>
      <c r="F5" s="110"/>
      <c r="G5" s="110" t="s">
        <v>811</v>
      </c>
      <c r="H5" s="112" t="s">
        <v>1011</v>
      </c>
      <c r="I5" s="113" t="s">
        <v>273</v>
      </c>
      <c r="K5" s="32"/>
    </row>
    <row r="6" spans="1:11" s="31" customFormat="1" ht="45.6" x14ac:dyDescent="0.2">
      <c r="A6" s="137" t="s">
        <v>997</v>
      </c>
      <c r="B6" s="105" t="s">
        <v>371</v>
      </c>
      <c r="C6" s="29" t="str">
        <f>VLOOKUP(B6,'VF-reglement 2020 risico''s'!G10:K152,1,0)</f>
        <v>2.1</v>
      </c>
      <c r="D6" s="110" t="s">
        <v>1012</v>
      </c>
      <c r="E6" s="106" t="s">
        <v>372</v>
      </c>
      <c r="F6" s="110"/>
      <c r="G6" s="113"/>
      <c r="H6" s="112" t="s">
        <v>1013</v>
      </c>
      <c r="I6" s="7" t="s">
        <v>812</v>
      </c>
      <c r="K6" s="32"/>
    </row>
    <row r="7" spans="1:11" s="31" customFormat="1" ht="45.6" x14ac:dyDescent="0.2">
      <c r="A7" s="138"/>
      <c r="B7" s="105" t="s">
        <v>373</v>
      </c>
      <c r="C7" s="29" t="str">
        <f>VLOOKUP(B7,'VF-reglement 2020 risico''s'!G11:K153,1,0)</f>
        <v>2.2</v>
      </c>
      <c r="D7" s="110" t="s">
        <v>1014</v>
      </c>
      <c r="E7" s="106" t="s">
        <v>374</v>
      </c>
      <c r="F7" s="110"/>
      <c r="G7" s="113"/>
      <c r="H7" s="112" t="s">
        <v>1015</v>
      </c>
      <c r="I7" s="7" t="s">
        <v>812</v>
      </c>
      <c r="K7" s="32"/>
    </row>
    <row r="8" spans="1:11" s="31" customFormat="1" ht="72" x14ac:dyDescent="0.2">
      <c r="A8" s="138"/>
      <c r="B8" s="105" t="s">
        <v>375</v>
      </c>
      <c r="C8" s="29" t="str">
        <f>VLOOKUP(B8,'VF-reglement 2020 risico''s'!G12:K154,1,0)</f>
        <v>2.3</v>
      </c>
      <c r="D8" s="110" t="s">
        <v>1016</v>
      </c>
      <c r="E8" s="106" t="s">
        <v>376</v>
      </c>
      <c r="F8" s="113"/>
      <c r="G8" s="114"/>
      <c r="H8" s="112" t="s">
        <v>1017</v>
      </c>
      <c r="I8" s="110" t="s">
        <v>813</v>
      </c>
      <c r="K8" s="32"/>
    </row>
    <row r="9" spans="1:11" s="31" customFormat="1" ht="43.2" x14ac:dyDescent="0.2">
      <c r="A9" s="138"/>
      <c r="B9" s="105" t="s">
        <v>377</v>
      </c>
      <c r="C9" s="29" t="str">
        <f>VLOOKUP(B9,'VF-reglement 2020 risico''s'!G13:K155,1,0)</f>
        <v>2.4</v>
      </c>
      <c r="D9" s="110" t="s">
        <v>1018</v>
      </c>
      <c r="E9" s="106" t="s">
        <v>378</v>
      </c>
      <c r="F9" s="114"/>
      <c r="G9" s="113"/>
      <c r="H9" s="112" t="s">
        <v>1019</v>
      </c>
      <c r="I9" s="113" t="s">
        <v>273</v>
      </c>
      <c r="K9" s="32"/>
    </row>
    <row r="10" spans="1:11" s="31" customFormat="1" ht="34.200000000000003" x14ac:dyDescent="0.2">
      <c r="A10" s="138"/>
      <c r="B10" s="105" t="s">
        <v>379</v>
      </c>
      <c r="C10" s="29" t="str">
        <f>VLOOKUP(B10,'VF-reglement 2020 risico''s'!G14:K156,1,0)</f>
        <v>2.5</v>
      </c>
      <c r="D10" s="110" t="s">
        <v>1020</v>
      </c>
      <c r="E10" s="106" t="s">
        <v>380</v>
      </c>
      <c r="F10" s="114"/>
      <c r="G10" s="113"/>
      <c r="H10" s="112" t="s">
        <v>1021</v>
      </c>
      <c r="I10" s="113" t="s">
        <v>273</v>
      </c>
      <c r="K10" s="32"/>
    </row>
    <row r="11" spans="1:11" ht="57.45" customHeight="1" x14ac:dyDescent="0.3">
      <c r="A11" s="137" t="s">
        <v>998</v>
      </c>
      <c r="B11" s="105" t="s">
        <v>381</v>
      </c>
      <c r="C11" s="29" t="str">
        <f>VLOOKUP(B11,'VF-reglement 2020 risico''s'!G15:K157,1,0)</f>
        <v>3.1</v>
      </c>
      <c r="D11" s="110" t="s">
        <v>382</v>
      </c>
      <c r="E11" s="106" t="s">
        <v>383</v>
      </c>
      <c r="F11" s="110" t="s">
        <v>814</v>
      </c>
      <c r="G11" s="113"/>
      <c r="H11" s="112" t="s">
        <v>1022</v>
      </c>
      <c r="I11" s="115" t="s">
        <v>815</v>
      </c>
    </row>
    <row r="12" spans="1:11" ht="45.6" x14ac:dyDescent="0.3">
      <c r="A12" s="138"/>
      <c r="B12" s="105" t="s">
        <v>384</v>
      </c>
      <c r="C12" s="29" t="str">
        <f>VLOOKUP(B12,'VF-reglement 2020 risico''s'!G16:K158,1,0)</f>
        <v>3.2</v>
      </c>
      <c r="D12" s="110" t="s">
        <v>385</v>
      </c>
      <c r="E12" s="106" t="s">
        <v>386</v>
      </c>
      <c r="F12" s="110" t="s">
        <v>816</v>
      </c>
      <c r="G12" s="113"/>
      <c r="H12" s="112" t="s">
        <v>1023</v>
      </c>
      <c r="I12" s="7" t="s">
        <v>813</v>
      </c>
    </row>
    <row r="13" spans="1:11" ht="45.6" x14ac:dyDescent="0.3">
      <c r="A13" s="138"/>
      <c r="B13" s="105" t="s">
        <v>387</v>
      </c>
      <c r="C13" s="29" t="e">
        <f>VLOOKUP(B13,'VF-reglement 2020 risico''s'!G17:K159,1,0)</f>
        <v>#N/A</v>
      </c>
      <c r="D13" s="110" t="s">
        <v>388</v>
      </c>
      <c r="E13" s="106" t="s">
        <v>386</v>
      </c>
      <c r="F13" s="110" t="s">
        <v>817</v>
      </c>
      <c r="G13" s="113"/>
      <c r="H13" s="112" t="s">
        <v>1024</v>
      </c>
      <c r="I13" s="7" t="s">
        <v>813</v>
      </c>
    </row>
    <row r="14" spans="1:11" ht="86.4" customHeight="1" x14ac:dyDescent="0.3">
      <c r="A14" s="138"/>
      <c r="B14" s="105" t="s">
        <v>389</v>
      </c>
      <c r="C14" s="29" t="e">
        <f>VLOOKUP(B14,'VF-reglement 2020 risico''s'!G18:K160,1,0)</f>
        <v>#N/A</v>
      </c>
      <c r="D14" s="110" t="s">
        <v>390</v>
      </c>
      <c r="E14" s="106" t="s">
        <v>386</v>
      </c>
      <c r="F14" s="110" t="s">
        <v>818</v>
      </c>
      <c r="G14" s="113"/>
      <c r="H14" s="112" t="s">
        <v>1025</v>
      </c>
      <c r="I14" s="7" t="s">
        <v>813</v>
      </c>
    </row>
    <row r="15" spans="1:11" ht="57.6" x14ac:dyDescent="0.3">
      <c r="A15" s="138"/>
      <c r="B15" s="105" t="s">
        <v>391</v>
      </c>
      <c r="C15" s="29" t="e">
        <f>VLOOKUP(B15,'VF-reglement 2020 risico''s'!G19:K161,1,0)</f>
        <v>#N/A</v>
      </c>
      <c r="D15" s="110" t="s">
        <v>392</v>
      </c>
      <c r="E15" s="106" t="s">
        <v>386</v>
      </c>
      <c r="F15" s="110" t="s">
        <v>819</v>
      </c>
      <c r="G15" s="113"/>
      <c r="H15" s="112" t="s">
        <v>1026</v>
      </c>
      <c r="I15" s="7" t="s">
        <v>813</v>
      </c>
    </row>
    <row r="16" spans="1:11" ht="43.2" x14ac:dyDescent="0.3">
      <c r="A16" s="138"/>
      <c r="B16" s="105" t="s">
        <v>393</v>
      </c>
      <c r="C16" s="29" t="e">
        <f>VLOOKUP(B16,'VF-reglement 2020 risico''s'!G20:K162,1,0)</f>
        <v>#N/A</v>
      </c>
      <c r="D16" s="110" t="s">
        <v>394</v>
      </c>
      <c r="E16" s="106" t="s">
        <v>386</v>
      </c>
      <c r="F16" s="110" t="s">
        <v>820</v>
      </c>
      <c r="G16" s="113"/>
      <c r="H16" s="112" t="s">
        <v>1027</v>
      </c>
      <c r="I16" s="7" t="s">
        <v>813</v>
      </c>
    </row>
    <row r="17" spans="1:9" ht="72" x14ac:dyDescent="0.3">
      <c r="A17" s="138"/>
      <c r="B17" s="105" t="s">
        <v>395</v>
      </c>
      <c r="C17" s="29" t="str">
        <f>VLOOKUP(B17,'VF-reglement 2020 risico''s'!G21:K163,1,0)</f>
        <v>3.7</v>
      </c>
      <c r="D17" s="110" t="s">
        <v>396</v>
      </c>
      <c r="E17" s="106" t="s">
        <v>397</v>
      </c>
      <c r="F17" s="110" t="s">
        <v>821</v>
      </c>
      <c r="G17" s="116"/>
      <c r="H17" s="112" t="s">
        <v>1028</v>
      </c>
      <c r="I17" s="7" t="s">
        <v>812</v>
      </c>
    </row>
    <row r="18" spans="1:9" ht="72" x14ac:dyDescent="0.3">
      <c r="A18" s="138"/>
      <c r="B18" s="105" t="s">
        <v>398</v>
      </c>
      <c r="C18" s="29" t="e">
        <f>VLOOKUP(B18,'VF-reglement 2020 risico''s'!G22:K164,1,0)</f>
        <v>#N/A</v>
      </c>
      <c r="D18" s="110" t="s">
        <v>399</v>
      </c>
      <c r="E18" s="106" t="s">
        <v>397</v>
      </c>
      <c r="F18" s="110" t="s">
        <v>821</v>
      </c>
      <c r="G18" s="113"/>
      <c r="H18" s="112" t="s">
        <v>822</v>
      </c>
      <c r="I18" s="7" t="s">
        <v>812</v>
      </c>
    </row>
    <row r="19" spans="1:9" ht="72" x14ac:dyDescent="0.3">
      <c r="A19" s="138"/>
      <c r="B19" s="105" t="s">
        <v>400</v>
      </c>
      <c r="C19" s="29" t="e">
        <f>VLOOKUP(B19,'VF-reglement 2020 risico''s'!G23:K165,1,0)</f>
        <v>#N/A</v>
      </c>
      <c r="D19" s="110" t="s">
        <v>401</v>
      </c>
      <c r="E19" s="106" t="s">
        <v>397</v>
      </c>
      <c r="F19" s="110" t="s">
        <v>821</v>
      </c>
      <c r="G19" s="113"/>
      <c r="H19" s="112" t="s">
        <v>823</v>
      </c>
      <c r="I19" s="7" t="s">
        <v>812</v>
      </c>
    </row>
    <row r="20" spans="1:9" ht="72" x14ac:dyDescent="0.3">
      <c r="A20" s="138"/>
      <c r="B20" s="105" t="s">
        <v>402</v>
      </c>
      <c r="C20" s="29" t="e">
        <f>VLOOKUP(B20,'VF-reglement 2020 risico''s'!G24:K166,1,0)</f>
        <v>#N/A</v>
      </c>
      <c r="D20" s="110" t="s">
        <v>403</v>
      </c>
      <c r="E20" s="106" t="s">
        <v>397</v>
      </c>
      <c r="F20" s="110" t="s">
        <v>821</v>
      </c>
      <c r="G20" s="113"/>
      <c r="H20" s="112" t="s">
        <v>824</v>
      </c>
      <c r="I20" s="7" t="s">
        <v>812</v>
      </c>
    </row>
    <row r="21" spans="1:9" ht="72" x14ac:dyDescent="0.3">
      <c r="A21" s="138"/>
      <c r="B21" s="105" t="s">
        <v>404</v>
      </c>
      <c r="C21" s="29" t="e">
        <f>VLOOKUP(B21,'VF-reglement 2020 risico''s'!G25:K167,1,0)</f>
        <v>#N/A</v>
      </c>
      <c r="D21" s="110" t="s">
        <v>405</v>
      </c>
      <c r="E21" s="106" t="s">
        <v>397</v>
      </c>
      <c r="F21" s="110" t="s">
        <v>821</v>
      </c>
      <c r="G21" s="113"/>
      <c r="H21" s="112" t="s">
        <v>825</v>
      </c>
      <c r="I21" s="7" t="s">
        <v>812</v>
      </c>
    </row>
    <row r="22" spans="1:9" ht="45.6" x14ac:dyDescent="0.3">
      <c r="A22" s="137" t="s">
        <v>999</v>
      </c>
      <c r="B22" s="105" t="s">
        <v>406</v>
      </c>
      <c r="C22" s="29" t="str">
        <f>VLOOKUP(B22,'VF-reglement 2020 risico''s'!G26:K168,1,0)</f>
        <v>4.1</v>
      </c>
      <c r="D22" s="110" t="s">
        <v>407</v>
      </c>
      <c r="E22" s="106" t="s">
        <v>408</v>
      </c>
      <c r="F22" s="110" t="s">
        <v>826</v>
      </c>
      <c r="H22" s="112" t="s">
        <v>827</v>
      </c>
      <c r="I22" s="115" t="s">
        <v>828</v>
      </c>
    </row>
    <row r="23" spans="1:9" ht="57.6" x14ac:dyDescent="0.3">
      <c r="A23" s="138"/>
      <c r="B23" s="105" t="s">
        <v>409</v>
      </c>
      <c r="C23" s="29" t="e">
        <f>VLOOKUP(B23,'VF-reglement 2020 risico''s'!G27:K169,1,0)</f>
        <v>#N/A</v>
      </c>
      <c r="D23" s="110" t="s">
        <v>410</v>
      </c>
      <c r="E23" s="106"/>
      <c r="F23" s="110"/>
      <c r="H23" s="112" t="s">
        <v>829</v>
      </c>
      <c r="I23" s="115" t="s">
        <v>828</v>
      </c>
    </row>
    <row r="24" spans="1:9" ht="57.6" x14ac:dyDescent="0.3">
      <c r="A24" s="138"/>
      <c r="B24" s="105" t="s">
        <v>411</v>
      </c>
      <c r="C24" s="29" t="e">
        <f>VLOOKUP(B24,'VF-reglement 2020 risico''s'!G28:K170,1,0)</f>
        <v>#N/A</v>
      </c>
      <c r="D24" s="110" t="s">
        <v>412</v>
      </c>
      <c r="E24" s="106"/>
      <c r="F24" s="110"/>
      <c r="H24" s="112" t="s">
        <v>830</v>
      </c>
      <c r="I24" s="115" t="s">
        <v>828</v>
      </c>
    </row>
    <row r="25" spans="1:9" ht="79.8" x14ac:dyDescent="0.3">
      <c r="A25" s="138"/>
      <c r="B25" s="105" t="s">
        <v>413</v>
      </c>
      <c r="C25" s="29" t="str">
        <f>VLOOKUP(B25,'VF-reglement 2020 risico''s'!G29:K171,1,0)</f>
        <v>4.4</v>
      </c>
      <c r="D25" s="110" t="s">
        <v>414</v>
      </c>
      <c r="E25" s="106" t="s">
        <v>415</v>
      </c>
      <c r="F25" s="110" t="s">
        <v>1029</v>
      </c>
      <c r="G25" s="110" t="s">
        <v>831</v>
      </c>
      <c r="H25" s="112" t="s">
        <v>832</v>
      </c>
      <c r="I25" s="115" t="s">
        <v>828</v>
      </c>
    </row>
    <row r="26" spans="1:9" ht="34.200000000000003" x14ac:dyDescent="0.3">
      <c r="A26" s="138"/>
      <c r="B26" s="105" t="s">
        <v>416</v>
      </c>
      <c r="C26" s="29" t="str">
        <f>VLOOKUP(B26,'VF-reglement 2020 risico''s'!G30:K172,1,0)</f>
        <v>4.5</v>
      </c>
      <c r="D26" s="110" t="s">
        <v>417</v>
      </c>
      <c r="E26" s="106" t="s">
        <v>418</v>
      </c>
      <c r="F26" s="110"/>
      <c r="G26" s="110"/>
      <c r="H26" s="112" t="s">
        <v>833</v>
      </c>
      <c r="I26" s="115" t="s">
        <v>828</v>
      </c>
    </row>
    <row r="27" spans="1:9" ht="86.4" x14ac:dyDescent="0.3">
      <c r="A27" s="138"/>
      <c r="B27" s="105" t="s">
        <v>419</v>
      </c>
      <c r="C27" s="29" t="str">
        <f>VLOOKUP(B27,'VF-reglement 2020 risico''s'!G31:K173,1,0)</f>
        <v>4.6</v>
      </c>
      <c r="D27" s="110" t="s">
        <v>420</v>
      </c>
      <c r="E27" s="106" t="s">
        <v>421</v>
      </c>
      <c r="F27" s="110"/>
      <c r="G27" s="110"/>
      <c r="H27" s="112" t="s">
        <v>834</v>
      </c>
      <c r="I27" s="115" t="s">
        <v>828</v>
      </c>
    </row>
    <row r="28" spans="1:9" ht="72" x14ac:dyDescent="0.3">
      <c r="A28" s="138"/>
      <c r="B28" s="105" t="s">
        <v>422</v>
      </c>
      <c r="C28" s="29" t="e">
        <f>VLOOKUP(B28,'VF-reglement 2020 risico''s'!G32:K174,1,0)</f>
        <v>#N/A</v>
      </c>
      <c r="D28" s="110" t="s">
        <v>423</v>
      </c>
      <c r="E28" s="106" t="s">
        <v>424</v>
      </c>
      <c r="F28" s="110" t="s">
        <v>835</v>
      </c>
      <c r="G28" s="110"/>
      <c r="H28" s="112" t="s">
        <v>1030</v>
      </c>
      <c r="I28" s="115" t="s">
        <v>828</v>
      </c>
    </row>
    <row r="29" spans="1:9" ht="72" x14ac:dyDescent="0.3">
      <c r="A29" s="138"/>
      <c r="B29" s="105" t="s">
        <v>425</v>
      </c>
      <c r="C29" s="29" t="e">
        <f>VLOOKUP(B29,'VF-reglement 2020 risico''s'!G33:K175,1,0)</f>
        <v>#N/A</v>
      </c>
      <c r="D29" s="110" t="s">
        <v>426</v>
      </c>
      <c r="E29" s="106" t="s">
        <v>415</v>
      </c>
      <c r="F29" s="110" t="s">
        <v>836</v>
      </c>
      <c r="G29" s="112" t="s">
        <v>837</v>
      </c>
      <c r="H29" s="112" t="s">
        <v>1031</v>
      </c>
      <c r="I29" s="115" t="s">
        <v>828</v>
      </c>
    </row>
    <row r="30" spans="1:9" ht="72" x14ac:dyDescent="0.3">
      <c r="A30" s="138"/>
      <c r="B30" s="105" t="s">
        <v>427</v>
      </c>
      <c r="C30" s="29" t="e">
        <f>VLOOKUP(B30,'VF-reglement 2020 risico''s'!G34:K176,1,0)</f>
        <v>#N/A</v>
      </c>
      <c r="D30" s="110" t="s">
        <v>428</v>
      </c>
      <c r="E30" s="106" t="s">
        <v>415</v>
      </c>
      <c r="F30" s="110" t="s">
        <v>838</v>
      </c>
      <c r="G30" s="110" t="s">
        <v>839</v>
      </c>
      <c r="H30" s="112" t="s">
        <v>1032</v>
      </c>
      <c r="I30" s="115" t="s">
        <v>828</v>
      </c>
    </row>
    <row r="31" spans="1:9" ht="57.6" x14ac:dyDescent="0.3">
      <c r="A31" s="138"/>
      <c r="B31" s="105" t="s">
        <v>429</v>
      </c>
      <c r="C31" s="29" t="str">
        <f>VLOOKUP(B31,'VF-reglement 2020 risico''s'!G35:K177,1,0)</f>
        <v>4.10</v>
      </c>
      <c r="D31" s="110" t="s">
        <v>840</v>
      </c>
      <c r="E31" s="106" t="s">
        <v>430</v>
      </c>
      <c r="F31" s="110" t="s">
        <v>841</v>
      </c>
      <c r="H31" s="112" t="s">
        <v>842</v>
      </c>
      <c r="I31" s="7" t="s">
        <v>843</v>
      </c>
    </row>
    <row r="32" spans="1:9" ht="57.6" x14ac:dyDescent="0.3">
      <c r="A32" s="138"/>
      <c r="B32" s="105" t="s">
        <v>431</v>
      </c>
      <c r="C32" s="29" t="str">
        <f>VLOOKUP(B32,'VF-reglement 2020 risico''s'!G36:K178,1,0)</f>
        <v>4.11</v>
      </c>
      <c r="D32" s="110" t="s">
        <v>844</v>
      </c>
      <c r="E32" s="106" t="s">
        <v>432</v>
      </c>
      <c r="F32" s="110" t="s">
        <v>845</v>
      </c>
      <c r="H32" s="112" t="s">
        <v>846</v>
      </c>
      <c r="I32" s="7" t="s">
        <v>843</v>
      </c>
    </row>
    <row r="33" spans="1:9" ht="57.6" x14ac:dyDescent="0.3">
      <c r="A33" s="137" t="s">
        <v>1000</v>
      </c>
      <c r="B33" s="105" t="s">
        <v>433</v>
      </c>
      <c r="C33" s="29" t="str">
        <f>VLOOKUP(B33,'VF-reglement 2020 risico''s'!G37:K179,1,0)</f>
        <v>5.1</v>
      </c>
      <c r="D33" s="110" t="s">
        <v>434</v>
      </c>
      <c r="E33" s="106" t="s">
        <v>435</v>
      </c>
      <c r="F33" s="110"/>
      <c r="G33" s="117" t="s">
        <v>1033</v>
      </c>
      <c r="H33" s="112" t="s">
        <v>847</v>
      </c>
      <c r="I33" s="115" t="s">
        <v>273</v>
      </c>
    </row>
    <row r="34" spans="1:9" ht="57.6" x14ac:dyDescent="0.3">
      <c r="A34" s="138"/>
      <c r="B34" s="105" t="s">
        <v>436</v>
      </c>
      <c r="C34" s="29" t="e">
        <f>VLOOKUP(B34,'VF-reglement 2020 risico''s'!G38:K180,1,0)</f>
        <v>#N/A</v>
      </c>
      <c r="D34" s="110" t="s">
        <v>437</v>
      </c>
      <c r="E34" s="106" t="s">
        <v>435</v>
      </c>
      <c r="F34" s="110"/>
      <c r="H34" s="112" t="s">
        <v>848</v>
      </c>
      <c r="I34" s="115" t="s">
        <v>273</v>
      </c>
    </row>
    <row r="35" spans="1:9" ht="57" customHeight="1" x14ac:dyDescent="0.3">
      <c r="A35" s="138"/>
      <c r="B35" s="105" t="s">
        <v>438</v>
      </c>
      <c r="C35" s="29" t="str">
        <f>VLOOKUP(B35,'VF-reglement 2020 risico''s'!G39:K181,1,0)</f>
        <v>5.3</v>
      </c>
      <c r="D35" s="110" t="s">
        <v>439</v>
      </c>
      <c r="E35" s="106" t="s">
        <v>440</v>
      </c>
      <c r="F35" s="110"/>
      <c r="H35" s="112" t="s">
        <v>849</v>
      </c>
      <c r="I35" s="115" t="s">
        <v>273</v>
      </c>
    </row>
    <row r="36" spans="1:9" ht="100.8" x14ac:dyDescent="0.3">
      <c r="A36" s="138"/>
      <c r="B36" s="105" t="s">
        <v>441</v>
      </c>
      <c r="C36" s="29" t="str">
        <f>VLOOKUP(B36,'VF-reglement 2020 risico''s'!G40:K182,1,0)</f>
        <v>5.4</v>
      </c>
      <c r="D36" s="110" t="s">
        <v>442</v>
      </c>
      <c r="E36" s="106" t="s">
        <v>443</v>
      </c>
      <c r="F36" s="110"/>
      <c r="H36" s="112" t="s">
        <v>850</v>
      </c>
      <c r="I36" s="115" t="s">
        <v>273</v>
      </c>
    </row>
    <row r="37" spans="1:9" ht="57.6" customHeight="1" x14ac:dyDescent="0.3">
      <c r="A37" s="138"/>
      <c r="B37" s="105" t="s">
        <v>444</v>
      </c>
      <c r="C37" s="29" t="str">
        <f>VLOOKUP(B37,'VF-reglement 2020 risico''s'!G41:K183,1,0)</f>
        <v>5.5</v>
      </c>
      <c r="D37" s="110" t="s">
        <v>445</v>
      </c>
      <c r="E37" s="106" t="s">
        <v>446</v>
      </c>
      <c r="F37" s="110"/>
      <c r="H37" s="112" t="s">
        <v>851</v>
      </c>
      <c r="I37" s="115" t="s">
        <v>273</v>
      </c>
    </row>
    <row r="38" spans="1:9" ht="57.6" x14ac:dyDescent="0.3">
      <c r="A38" s="138"/>
      <c r="B38" s="105" t="s">
        <v>447</v>
      </c>
      <c r="C38" s="29" t="str">
        <f>VLOOKUP(B38,'VF-reglement 2020 risico''s'!G42:K184,1,0)</f>
        <v>5.6</v>
      </c>
      <c r="D38" s="110" t="s">
        <v>448</v>
      </c>
      <c r="E38" s="106" t="s">
        <v>449</v>
      </c>
      <c r="F38" s="110"/>
      <c r="H38" s="112" t="s">
        <v>852</v>
      </c>
    </row>
    <row r="39" spans="1:9" ht="57.6" x14ac:dyDescent="0.3">
      <c r="A39" s="138"/>
      <c r="B39" s="105" t="s">
        <v>450</v>
      </c>
      <c r="C39" s="29" t="str">
        <f>VLOOKUP(B39,'VF-reglement 2020 risico''s'!G43:K185,1,0)</f>
        <v>5.7</v>
      </c>
      <c r="D39" s="110" t="s">
        <v>451</v>
      </c>
      <c r="E39" s="106" t="s">
        <v>452</v>
      </c>
      <c r="F39" s="110"/>
      <c r="H39" s="112" t="s">
        <v>853</v>
      </c>
      <c r="I39" s="115" t="s">
        <v>273</v>
      </c>
    </row>
    <row r="40" spans="1:9" ht="72" x14ac:dyDescent="0.3">
      <c r="A40" s="138"/>
      <c r="B40" s="105" t="s">
        <v>453</v>
      </c>
      <c r="C40" s="102" t="e">
        <f>VLOOKUP(B40,'VF-reglement 2020 risico''s'!G44:K186,1,0)</f>
        <v>#N/A</v>
      </c>
      <c r="D40" s="110" t="s">
        <v>454</v>
      </c>
      <c r="E40" s="106" t="s">
        <v>452</v>
      </c>
      <c r="F40" s="110"/>
      <c r="H40" s="112" t="s">
        <v>854</v>
      </c>
      <c r="I40" s="115" t="s">
        <v>273</v>
      </c>
    </row>
    <row r="41" spans="1:9" ht="57" x14ac:dyDescent="0.3">
      <c r="A41" s="138"/>
      <c r="B41" s="105" t="s">
        <v>455</v>
      </c>
      <c r="C41" s="29" t="str">
        <f>VLOOKUP(B41,'VF-reglement 2020 risico''s'!G45:K187,1,0)</f>
        <v>5.9</v>
      </c>
      <c r="D41" s="110" t="s">
        <v>456</v>
      </c>
      <c r="E41" s="106" t="s">
        <v>457</v>
      </c>
      <c r="F41" s="110"/>
      <c r="H41" s="112" t="s">
        <v>855</v>
      </c>
      <c r="I41" s="115" t="s">
        <v>273</v>
      </c>
    </row>
    <row r="42" spans="1:9" ht="57.6" x14ac:dyDescent="0.3">
      <c r="A42" s="138"/>
      <c r="B42" s="105" t="s">
        <v>458</v>
      </c>
      <c r="C42" s="29" t="str">
        <f>VLOOKUP(B42,'VF-reglement 2020 risico''s'!G46:K188,1,0)</f>
        <v>5.10</v>
      </c>
      <c r="D42" s="110" t="s">
        <v>459</v>
      </c>
      <c r="E42" s="106" t="s">
        <v>460</v>
      </c>
      <c r="F42" s="110"/>
      <c r="H42" s="112" t="s">
        <v>856</v>
      </c>
      <c r="I42" s="115" t="s">
        <v>283</v>
      </c>
    </row>
    <row r="43" spans="1:9" ht="143.4" customHeight="1" x14ac:dyDescent="0.3">
      <c r="A43" s="138"/>
      <c r="B43" s="105" t="s">
        <v>461</v>
      </c>
      <c r="C43" s="29" t="str">
        <f>VLOOKUP(B43,'VF-reglement 2020 risico''s'!G47:K189,1,0)</f>
        <v>5.11</v>
      </c>
      <c r="D43" s="110" t="s">
        <v>462</v>
      </c>
      <c r="E43" s="106" t="s">
        <v>463</v>
      </c>
      <c r="F43" s="110"/>
      <c r="H43" s="112" t="s">
        <v>857</v>
      </c>
      <c r="I43" s="7" t="s">
        <v>858</v>
      </c>
    </row>
    <row r="44" spans="1:9" ht="68.400000000000006" x14ac:dyDescent="0.3">
      <c r="A44" s="138"/>
      <c r="B44" s="105" t="s">
        <v>464</v>
      </c>
      <c r="C44" s="29" t="str">
        <f>VLOOKUP(B44,'VF-reglement 2020 risico''s'!G48:K190,1,0)</f>
        <v>5.12</v>
      </c>
      <c r="D44" s="110" t="s">
        <v>465</v>
      </c>
      <c r="E44" s="106" t="s">
        <v>466</v>
      </c>
      <c r="F44" s="110"/>
      <c r="H44" s="112" t="s">
        <v>859</v>
      </c>
      <c r="I44" s="115" t="s">
        <v>273</v>
      </c>
    </row>
    <row r="45" spans="1:9" ht="79.8" x14ac:dyDescent="0.3">
      <c r="A45" s="138"/>
      <c r="B45" s="105" t="s">
        <v>467</v>
      </c>
      <c r="C45" s="29" t="str">
        <f>VLOOKUP(B45,'VF-reglement 2020 risico''s'!G49:K191,1,0)</f>
        <v>5.13</v>
      </c>
      <c r="D45" s="110" t="s">
        <v>468</v>
      </c>
      <c r="E45" s="106" t="s">
        <v>469</v>
      </c>
      <c r="F45" s="110"/>
      <c r="H45" s="112" t="s">
        <v>860</v>
      </c>
      <c r="I45" s="115" t="s">
        <v>861</v>
      </c>
    </row>
    <row r="46" spans="1:9" ht="57.6" x14ac:dyDescent="0.3">
      <c r="A46" s="137" t="s">
        <v>1001</v>
      </c>
      <c r="B46" s="105" t="s">
        <v>470</v>
      </c>
      <c r="C46" s="29" t="str">
        <f>VLOOKUP(B46,'VF-reglement 2020 risico''s'!G50:K192,1,0)</f>
        <v>6.1</v>
      </c>
      <c r="D46" s="110" t="s">
        <v>471</v>
      </c>
      <c r="E46" s="106" t="s">
        <v>472</v>
      </c>
      <c r="F46" s="110"/>
      <c r="H46" s="112" t="s">
        <v>862</v>
      </c>
      <c r="I46" s="115" t="s">
        <v>273</v>
      </c>
    </row>
    <row r="47" spans="1:9" ht="57.6" x14ac:dyDescent="0.3">
      <c r="A47" s="138"/>
      <c r="B47" s="105" t="s">
        <v>473</v>
      </c>
      <c r="C47" s="29" t="str">
        <f>VLOOKUP(B47,'VF-reglement 2020 risico''s'!G51:K193,1,0)</f>
        <v>6.2</v>
      </c>
      <c r="D47" s="110" t="s">
        <v>474</v>
      </c>
      <c r="E47" s="106" t="s">
        <v>475</v>
      </c>
      <c r="F47" s="110"/>
      <c r="H47" s="112" t="s">
        <v>863</v>
      </c>
    </row>
    <row r="48" spans="1:9" ht="57.6" x14ac:dyDescent="0.3">
      <c r="A48" s="138"/>
      <c r="B48" s="105" t="s">
        <v>476</v>
      </c>
      <c r="C48" s="29" t="str">
        <f>VLOOKUP(B48,'VF-reglement 2020 risico''s'!G52:K194,1,0)</f>
        <v>6.3</v>
      </c>
      <c r="D48" s="110" t="s">
        <v>477</v>
      </c>
      <c r="E48" s="106" t="s">
        <v>478</v>
      </c>
      <c r="F48" s="110"/>
      <c r="H48" s="112" t="s">
        <v>864</v>
      </c>
    </row>
    <row r="49" spans="1:9" ht="57.6" x14ac:dyDescent="0.3">
      <c r="A49" s="138"/>
      <c r="B49" s="105" t="s">
        <v>479</v>
      </c>
      <c r="C49" s="29" t="str">
        <f>VLOOKUP(B49,'VF-reglement 2020 risico''s'!G53:K195,1,0)</f>
        <v>6.4</v>
      </c>
      <c r="D49" s="110" t="s">
        <v>480</v>
      </c>
      <c r="E49" s="106" t="s">
        <v>481</v>
      </c>
      <c r="F49" s="110"/>
      <c r="H49" s="112" t="s">
        <v>865</v>
      </c>
      <c r="I49" s="115" t="s">
        <v>273</v>
      </c>
    </row>
    <row r="50" spans="1:9" ht="57.6" x14ac:dyDescent="0.3">
      <c r="A50" s="138"/>
      <c r="B50" s="105" t="s">
        <v>482</v>
      </c>
      <c r="C50" s="29" t="str">
        <f>VLOOKUP(B50,'VF-reglement 2020 risico''s'!G54:K196,1,0)</f>
        <v>6.5</v>
      </c>
      <c r="D50" s="110" t="s">
        <v>483</v>
      </c>
      <c r="E50" s="106" t="s">
        <v>484</v>
      </c>
      <c r="F50" s="110"/>
      <c r="H50" s="112" t="s">
        <v>866</v>
      </c>
      <c r="I50" s="115" t="s">
        <v>283</v>
      </c>
    </row>
    <row r="51" spans="1:9" ht="57.6" x14ac:dyDescent="0.3">
      <c r="A51" s="138"/>
      <c r="B51" s="105" t="s">
        <v>485</v>
      </c>
      <c r="C51" s="29" t="str">
        <f>VLOOKUP(B51,'VF-reglement 2020 risico''s'!G55:K197,1,0)</f>
        <v>6.6</v>
      </c>
      <c r="D51" s="110" t="s">
        <v>486</v>
      </c>
      <c r="E51" s="106" t="s">
        <v>487</v>
      </c>
      <c r="F51" s="110"/>
      <c r="H51" s="112" t="s">
        <v>867</v>
      </c>
      <c r="I51" s="115" t="s">
        <v>283</v>
      </c>
    </row>
    <row r="52" spans="1:9" ht="91.2" x14ac:dyDescent="0.3">
      <c r="A52" s="137" t="s">
        <v>1002</v>
      </c>
      <c r="B52" s="105" t="s">
        <v>488</v>
      </c>
      <c r="C52" s="29" t="str">
        <f>VLOOKUP(B52,'VF-reglement 2020 risico''s'!G56:K198,1,0)</f>
        <v>7.1</v>
      </c>
      <c r="D52" s="110" t="s">
        <v>489</v>
      </c>
      <c r="E52" s="106" t="s">
        <v>490</v>
      </c>
      <c r="F52" s="110" t="s">
        <v>1034</v>
      </c>
      <c r="G52" s="110" t="s">
        <v>868</v>
      </c>
      <c r="H52" s="112" t="s">
        <v>869</v>
      </c>
      <c r="I52" s="7" t="s">
        <v>870</v>
      </c>
    </row>
    <row r="53" spans="1:9" ht="57.6" x14ac:dyDescent="0.3">
      <c r="A53" s="138"/>
      <c r="B53" s="105" t="s">
        <v>491</v>
      </c>
      <c r="C53" s="29" t="str">
        <f>VLOOKUP(B53,'VF-reglement 2020 risico''s'!G57:K199,1,0)</f>
        <v>7.2</v>
      </c>
      <c r="D53" s="110" t="s">
        <v>492</v>
      </c>
      <c r="E53" s="106" t="s">
        <v>493</v>
      </c>
      <c r="F53" s="110" t="s">
        <v>871</v>
      </c>
      <c r="G53" s="110"/>
      <c r="H53" s="112" t="s">
        <v>872</v>
      </c>
      <c r="I53" s="115" t="s">
        <v>273</v>
      </c>
    </row>
    <row r="54" spans="1:9" ht="57.6" x14ac:dyDescent="0.3">
      <c r="A54" s="138"/>
      <c r="B54" s="105" t="s">
        <v>494</v>
      </c>
      <c r="C54" s="29" t="str">
        <f>VLOOKUP(B54,'VF-reglement 2020 risico''s'!G58:K200,1,0)</f>
        <v>7.3</v>
      </c>
      <c r="D54" s="110" t="s">
        <v>495</v>
      </c>
      <c r="E54" s="106" t="s">
        <v>496</v>
      </c>
      <c r="F54" s="110" t="s">
        <v>873</v>
      </c>
      <c r="G54" s="110"/>
      <c r="H54" s="112" t="s">
        <v>874</v>
      </c>
      <c r="I54" s="115" t="s">
        <v>273</v>
      </c>
    </row>
    <row r="55" spans="1:9" ht="57.6" x14ac:dyDescent="0.3">
      <c r="A55" s="138"/>
      <c r="B55" s="105" t="s">
        <v>497</v>
      </c>
      <c r="C55" s="29" t="str">
        <f>VLOOKUP(B55,'VF-reglement 2020 risico''s'!G59:K201,1,0)</f>
        <v>7.4</v>
      </c>
      <c r="D55" s="110" t="s">
        <v>498</v>
      </c>
      <c r="E55" s="106" t="s">
        <v>499</v>
      </c>
      <c r="F55" s="110" t="s">
        <v>875</v>
      </c>
      <c r="G55" s="110"/>
      <c r="H55" s="112" t="s">
        <v>876</v>
      </c>
      <c r="I55" s="115" t="s">
        <v>273</v>
      </c>
    </row>
    <row r="56" spans="1:9" ht="68.400000000000006" x14ac:dyDescent="0.3">
      <c r="A56" s="138"/>
      <c r="B56" s="105" t="s">
        <v>500</v>
      </c>
      <c r="C56" s="29" t="str">
        <f>VLOOKUP(B56,'VF-reglement 2020 risico''s'!G60:K202,1,0)</f>
        <v>7.5</v>
      </c>
      <c r="D56" s="110" t="s">
        <v>501</v>
      </c>
      <c r="E56" s="106" t="s">
        <v>502</v>
      </c>
      <c r="F56" s="110" t="s">
        <v>877</v>
      </c>
      <c r="G56" s="110"/>
      <c r="H56" s="112" t="s">
        <v>878</v>
      </c>
      <c r="I56" s="118" t="s">
        <v>879</v>
      </c>
    </row>
    <row r="57" spans="1:9" ht="102.6" x14ac:dyDescent="0.3">
      <c r="A57" s="138"/>
      <c r="B57" s="105" t="s">
        <v>503</v>
      </c>
      <c r="C57" s="29" t="str">
        <f>VLOOKUP(B57,'VF-reglement 2020 risico''s'!G61:K203,1,0)</f>
        <v>7.6</v>
      </c>
      <c r="D57" s="110" t="s">
        <v>504</v>
      </c>
      <c r="E57" s="106" t="s">
        <v>505</v>
      </c>
      <c r="F57" s="110" t="s">
        <v>880</v>
      </c>
      <c r="G57" s="110" t="s">
        <v>881</v>
      </c>
      <c r="H57" s="112" t="s">
        <v>882</v>
      </c>
      <c r="I57" s="115" t="s">
        <v>883</v>
      </c>
    </row>
    <row r="58" spans="1:9" ht="87" customHeight="1" x14ac:dyDescent="0.3">
      <c r="A58" s="137" t="s">
        <v>1003</v>
      </c>
      <c r="B58" s="105" t="s">
        <v>506</v>
      </c>
      <c r="C58" s="29" t="str">
        <f>VLOOKUP(B58,'VF-reglement 2020 risico''s'!G62:K204,1,0)</f>
        <v>8.1</v>
      </c>
      <c r="D58" s="110" t="s">
        <v>507</v>
      </c>
      <c r="E58" s="106" t="s">
        <v>508</v>
      </c>
      <c r="F58" s="110"/>
      <c r="G58" s="110"/>
      <c r="H58" s="112" t="s">
        <v>884</v>
      </c>
      <c r="I58" s="115" t="s">
        <v>885</v>
      </c>
    </row>
    <row r="59" spans="1:9" ht="79.8" x14ac:dyDescent="0.3">
      <c r="A59" s="138"/>
      <c r="B59" s="105" t="s">
        <v>509</v>
      </c>
      <c r="C59" s="29" t="str">
        <f>VLOOKUP(B59,'VF-reglement 2020 risico''s'!G63:K205,1,0)</f>
        <v>8.2</v>
      </c>
      <c r="D59" s="110" t="s">
        <v>510</v>
      </c>
      <c r="E59" s="106" t="s">
        <v>511</v>
      </c>
      <c r="F59" s="110" t="s">
        <v>886</v>
      </c>
      <c r="G59" s="110"/>
      <c r="H59" s="112" t="s">
        <v>887</v>
      </c>
      <c r="I59" s="115" t="s">
        <v>885</v>
      </c>
    </row>
    <row r="60" spans="1:9" ht="91.2" x14ac:dyDescent="0.3">
      <c r="A60" s="138"/>
      <c r="B60" s="105" t="s">
        <v>512</v>
      </c>
      <c r="C60" s="29" t="str">
        <f>VLOOKUP(B60,'VF-reglement 2020 risico''s'!G64:K206,1,0)</f>
        <v>8.3</v>
      </c>
      <c r="D60" s="110" t="s">
        <v>513</v>
      </c>
      <c r="E60" s="106" t="s">
        <v>514</v>
      </c>
      <c r="F60" s="110" t="s">
        <v>888</v>
      </c>
      <c r="G60" s="110" t="s">
        <v>889</v>
      </c>
      <c r="H60" s="112" t="s">
        <v>890</v>
      </c>
      <c r="I60" s="115" t="s">
        <v>891</v>
      </c>
    </row>
    <row r="61" spans="1:9" ht="87" customHeight="1" x14ac:dyDescent="0.3">
      <c r="A61" s="138"/>
      <c r="B61" s="105" t="s">
        <v>515</v>
      </c>
      <c r="C61" s="29" t="str">
        <f>VLOOKUP(B61,'VF-reglement 2020 risico''s'!G65:K207,1,0)</f>
        <v>8.4</v>
      </c>
      <c r="D61" s="110" t="s">
        <v>516</v>
      </c>
      <c r="E61" s="106" t="s">
        <v>517</v>
      </c>
      <c r="F61" s="110" t="s">
        <v>892</v>
      </c>
      <c r="G61" s="110" t="s">
        <v>893</v>
      </c>
      <c r="H61" s="112" t="s">
        <v>894</v>
      </c>
      <c r="I61" s="115" t="s">
        <v>891</v>
      </c>
    </row>
    <row r="62" spans="1:9" ht="87" customHeight="1" x14ac:dyDescent="0.3">
      <c r="A62" s="138"/>
      <c r="B62" s="105" t="s">
        <v>518</v>
      </c>
      <c r="C62" s="29" t="str">
        <f>VLOOKUP(B62,'VF-reglement 2020 risico''s'!G66:K208,1,0)</f>
        <v>8.5</v>
      </c>
      <c r="D62" s="110" t="s">
        <v>519</v>
      </c>
      <c r="E62" s="106" t="s">
        <v>520</v>
      </c>
      <c r="F62" s="110"/>
      <c r="G62" s="114" t="s">
        <v>895</v>
      </c>
      <c r="H62" s="112" t="s">
        <v>896</v>
      </c>
      <c r="I62" s="115" t="s">
        <v>885</v>
      </c>
    </row>
    <row r="63" spans="1:9" ht="87" customHeight="1" x14ac:dyDescent="0.3">
      <c r="A63" s="138"/>
      <c r="B63" s="105" t="s">
        <v>521</v>
      </c>
      <c r="C63" s="29" t="str">
        <f>VLOOKUP(B63,'VF-reglement 2020 risico''s'!G67:K209,1,0)</f>
        <v>8.6</v>
      </c>
      <c r="D63" s="110" t="s">
        <v>522</v>
      </c>
      <c r="E63" s="106" t="s">
        <v>523</v>
      </c>
      <c r="F63" s="110"/>
      <c r="G63" s="114" t="s">
        <v>895</v>
      </c>
      <c r="H63" s="112" t="s">
        <v>897</v>
      </c>
      <c r="I63" s="115" t="s">
        <v>885</v>
      </c>
    </row>
    <row r="64" spans="1:9" ht="87" customHeight="1" x14ac:dyDescent="0.3">
      <c r="A64" s="138"/>
      <c r="B64" s="105" t="s">
        <v>524</v>
      </c>
      <c r="C64" s="29" t="str">
        <f>VLOOKUP(B64,'VF-reglement 2020 risico''s'!G68:K210,1,0)</f>
        <v>8.7</v>
      </c>
      <c r="D64" s="110" t="s">
        <v>525</v>
      </c>
      <c r="E64" s="106" t="s">
        <v>526</v>
      </c>
      <c r="F64" s="110"/>
      <c r="G64" s="114" t="s">
        <v>895</v>
      </c>
      <c r="H64" s="112" t="s">
        <v>898</v>
      </c>
      <c r="I64" s="115" t="s">
        <v>885</v>
      </c>
    </row>
    <row r="65" spans="1:9" ht="87" customHeight="1" x14ac:dyDescent="0.3">
      <c r="A65" s="138"/>
      <c r="B65" s="105" t="s">
        <v>527</v>
      </c>
      <c r="C65" s="29" t="str">
        <f>VLOOKUP(B65,'VF-reglement 2020 risico''s'!G69:K211,1,0)</f>
        <v>8.8</v>
      </c>
      <c r="D65" s="110" t="s">
        <v>528</v>
      </c>
      <c r="E65" s="106" t="s">
        <v>529</v>
      </c>
      <c r="F65" s="110"/>
      <c r="G65" s="110"/>
      <c r="H65" s="112" t="s">
        <v>899</v>
      </c>
      <c r="I65" s="115" t="s">
        <v>891</v>
      </c>
    </row>
    <row r="66" spans="1:9" ht="68.400000000000006" x14ac:dyDescent="0.3">
      <c r="A66" s="138"/>
      <c r="B66" s="105" t="s">
        <v>530</v>
      </c>
      <c r="C66" s="29" t="str">
        <f>VLOOKUP(B66,'VF-reglement 2020 risico''s'!G70:K212,1,0)</f>
        <v>8.9</v>
      </c>
      <c r="D66" s="110" t="s">
        <v>531</v>
      </c>
      <c r="E66" s="106" t="s">
        <v>532</v>
      </c>
      <c r="F66" s="110"/>
      <c r="G66" s="110"/>
      <c r="H66" s="112" t="s">
        <v>900</v>
      </c>
      <c r="I66" s="115" t="s">
        <v>891</v>
      </c>
    </row>
    <row r="67" spans="1:9" ht="43.2" x14ac:dyDescent="0.3">
      <c r="A67" s="138"/>
      <c r="B67" s="105" t="s">
        <v>533</v>
      </c>
      <c r="C67" s="29" t="str">
        <f>VLOOKUP(B67,'VF-reglement 2020 risico''s'!G71:K213,1,0)</f>
        <v>8.10</v>
      </c>
      <c r="D67" s="110" t="s">
        <v>534</v>
      </c>
      <c r="E67" s="106" t="s">
        <v>535</v>
      </c>
      <c r="F67" s="110"/>
      <c r="G67" s="110"/>
      <c r="H67" s="112" t="s">
        <v>901</v>
      </c>
      <c r="I67" s="115" t="s">
        <v>891</v>
      </c>
    </row>
    <row r="68" spans="1:9" ht="57.6" x14ac:dyDescent="0.3">
      <c r="A68" s="138"/>
      <c r="B68" s="105" t="s">
        <v>536</v>
      </c>
      <c r="C68" s="29" t="str">
        <f>VLOOKUP(B68,'VF-reglement 2020 risico''s'!G72:K214,1,0)</f>
        <v>8.11</v>
      </c>
      <c r="D68" s="110" t="s">
        <v>537</v>
      </c>
      <c r="E68" s="106" t="s">
        <v>538</v>
      </c>
      <c r="F68" s="110"/>
      <c r="G68" s="110"/>
      <c r="H68" s="112" t="s">
        <v>902</v>
      </c>
      <c r="I68" s="7" t="s">
        <v>903</v>
      </c>
    </row>
    <row r="69" spans="1:9" ht="68.400000000000006" x14ac:dyDescent="0.3">
      <c r="A69" s="138"/>
      <c r="B69" s="105" t="s">
        <v>539</v>
      </c>
      <c r="C69" s="29" t="str">
        <f>VLOOKUP(B69,'VF-reglement 2020 risico''s'!G73:K215,1,0)</f>
        <v>8.12</v>
      </c>
      <c r="D69" s="110" t="s">
        <v>904</v>
      </c>
      <c r="E69" s="106" t="s">
        <v>540</v>
      </c>
      <c r="F69" s="110"/>
      <c r="G69" s="110"/>
      <c r="H69" s="112" t="s">
        <v>905</v>
      </c>
      <c r="I69" s="7" t="s">
        <v>903</v>
      </c>
    </row>
    <row r="70" spans="1:9" ht="68.400000000000006" x14ac:dyDescent="0.3">
      <c r="A70" s="138"/>
      <c r="B70" s="105" t="s">
        <v>541</v>
      </c>
      <c r="C70" s="29" t="str">
        <f>VLOOKUP(B70,'VF-reglement 2020 risico''s'!G74:K216,1,0)</f>
        <v>8.13</v>
      </c>
      <c r="D70" s="110" t="s">
        <v>542</v>
      </c>
      <c r="E70" s="106" t="s">
        <v>543</v>
      </c>
      <c r="F70" s="110"/>
      <c r="G70" s="110"/>
      <c r="H70" s="112" t="s">
        <v>906</v>
      </c>
      <c r="I70" s="7" t="s">
        <v>903</v>
      </c>
    </row>
    <row r="71" spans="1:9" ht="57.6" x14ac:dyDescent="0.3">
      <c r="A71" s="138"/>
      <c r="B71" s="105" t="s">
        <v>544</v>
      </c>
      <c r="C71" s="29" t="str">
        <f>VLOOKUP(B71,'VF-reglement 2020 risico''s'!G75:K217,1,0)</f>
        <v>8.14</v>
      </c>
      <c r="D71" s="110" t="s">
        <v>545</v>
      </c>
      <c r="E71" s="106" t="s">
        <v>546</v>
      </c>
      <c r="F71" s="110"/>
      <c r="G71" s="110"/>
      <c r="H71" s="112" t="s">
        <v>907</v>
      </c>
    </row>
    <row r="72" spans="1:9" ht="68.400000000000006" x14ac:dyDescent="0.3">
      <c r="A72" s="138"/>
      <c r="B72" s="105" t="s">
        <v>547</v>
      </c>
      <c r="C72" s="29" t="str">
        <f>VLOOKUP(B72,'VF-reglement 2020 risico''s'!G76:K218,1,0)</f>
        <v>8.15</v>
      </c>
      <c r="D72" s="110" t="s">
        <v>548</v>
      </c>
      <c r="E72" s="106" t="s">
        <v>549</v>
      </c>
      <c r="F72" s="110"/>
      <c r="G72" s="110"/>
      <c r="H72" s="112" t="s">
        <v>908</v>
      </c>
      <c r="I72" s="115" t="s">
        <v>891</v>
      </c>
    </row>
    <row r="73" spans="1:9" ht="57.6" x14ac:dyDescent="0.3">
      <c r="A73" s="137" t="s">
        <v>1004</v>
      </c>
      <c r="B73" s="105" t="s">
        <v>550</v>
      </c>
      <c r="C73" s="29" t="str">
        <f>VLOOKUP(B73,'VF-reglement 2020 risico''s'!G77:K219,1,0)</f>
        <v>9.1</v>
      </c>
      <c r="D73" s="110" t="s">
        <v>551</v>
      </c>
      <c r="E73" s="106" t="s">
        <v>552</v>
      </c>
      <c r="F73" s="110" t="s">
        <v>909</v>
      </c>
      <c r="G73" s="110" t="s">
        <v>910</v>
      </c>
      <c r="H73" s="112" t="s">
        <v>911</v>
      </c>
      <c r="I73" s="115" t="s">
        <v>912</v>
      </c>
    </row>
    <row r="74" spans="1:9" ht="57.6" x14ac:dyDescent="0.3">
      <c r="A74" s="138"/>
      <c r="B74" s="105" t="s">
        <v>553</v>
      </c>
      <c r="C74" s="29" t="str">
        <f>VLOOKUP(B74,'VF-reglement 2020 risico''s'!G78:K220,1,0)</f>
        <v>9.2</v>
      </c>
      <c r="D74" s="110" t="s">
        <v>554</v>
      </c>
      <c r="E74" s="106" t="s">
        <v>555</v>
      </c>
      <c r="F74" s="110" t="s">
        <v>913</v>
      </c>
      <c r="G74" s="7" t="s">
        <v>914</v>
      </c>
      <c r="H74" s="112" t="s">
        <v>915</v>
      </c>
      <c r="I74" s="115" t="s">
        <v>912</v>
      </c>
    </row>
    <row r="75" spans="1:9" ht="102.6" x14ac:dyDescent="0.3">
      <c r="A75" s="138"/>
      <c r="B75" s="105" t="s">
        <v>556</v>
      </c>
      <c r="C75" s="29" t="str">
        <f>VLOOKUP(B75,'VF-reglement 2020 risico''s'!G79:K221,1,0)</f>
        <v>9.3</v>
      </c>
      <c r="D75" s="110" t="s">
        <v>557</v>
      </c>
      <c r="E75" s="106" t="s">
        <v>558</v>
      </c>
      <c r="F75" s="110" t="s">
        <v>916</v>
      </c>
      <c r="G75" s="110" t="s">
        <v>917</v>
      </c>
      <c r="H75" s="112" t="s">
        <v>918</v>
      </c>
      <c r="I75" s="115" t="s">
        <v>912</v>
      </c>
    </row>
    <row r="76" spans="1:9" ht="102.6" x14ac:dyDescent="0.3">
      <c r="A76" s="138"/>
      <c r="B76" s="105" t="s">
        <v>559</v>
      </c>
      <c r="C76" s="29" t="str">
        <f>VLOOKUP(B76,'VF-reglement 2020 risico''s'!G80:K222,1,0)</f>
        <v>9.4</v>
      </c>
      <c r="D76" s="110" t="s">
        <v>560</v>
      </c>
      <c r="E76" s="106" t="s">
        <v>561</v>
      </c>
      <c r="F76" s="110" t="s">
        <v>919</v>
      </c>
      <c r="G76" s="110" t="s">
        <v>920</v>
      </c>
      <c r="H76" s="112" t="s">
        <v>921</v>
      </c>
      <c r="I76" s="115" t="s">
        <v>912</v>
      </c>
    </row>
    <row r="77" spans="1:9" ht="45.6" x14ac:dyDescent="0.3">
      <c r="A77" s="138"/>
      <c r="B77" s="105" t="s">
        <v>562</v>
      </c>
      <c r="C77" s="29" t="str">
        <f>VLOOKUP(B77,'VF-reglement 2020 risico''s'!G81:K223,1,0)</f>
        <v>9.5</v>
      </c>
      <c r="D77" s="110" t="s">
        <v>563</v>
      </c>
      <c r="E77" s="119" t="s">
        <v>564</v>
      </c>
      <c r="F77" s="110" t="s">
        <v>922</v>
      </c>
      <c r="G77" s="110" t="s">
        <v>923</v>
      </c>
      <c r="H77" s="112" t="s">
        <v>924</v>
      </c>
      <c r="I77" s="115" t="s">
        <v>912</v>
      </c>
    </row>
    <row r="78" spans="1:9" ht="57.6" x14ac:dyDescent="0.3">
      <c r="A78" s="138"/>
      <c r="B78" s="105" t="s">
        <v>565</v>
      </c>
      <c r="C78" s="29" t="e">
        <f>VLOOKUP(B78,'VF-reglement 2020 risico''s'!G82:K224,1,0)</f>
        <v>#N/A</v>
      </c>
      <c r="D78" s="110" t="s">
        <v>566</v>
      </c>
      <c r="E78" s="119" t="s">
        <v>564</v>
      </c>
      <c r="F78" s="110" t="s">
        <v>925</v>
      </c>
      <c r="G78" s="110" t="s">
        <v>926</v>
      </c>
      <c r="H78" s="112" t="s">
        <v>927</v>
      </c>
      <c r="I78" s="115" t="s">
        <v>815</v>
      </c>
    </row>
    <row r="79" spans="1:9" ht="57.6" x14ac:dyDescent="0.3">
      <c r="A79" s="138"/>
      <c r="B79" s="105" t="s">
        <v>567</v>
      </c>
      <c r="C79" s="29" t="str">
        <f>VLOOKUP(B79,'VF-reglement 2020 risico''s'!G83:K225,1,0)</f>
        <v>9.7</v>
      </c>
      <c r="D79" s="110" t="s">
        <v>568</v>
      </c>
      <c r="E79" s="106" t="s">
        <v>569</v>
      </c>
      <c r="F79" s="110"/>
      <c r="G79" s="110"/>
      <c r="H79" s="112" t="s">
        <v>928</v>
      </c>
      <c r="I79" s="7" t="s">
        <v>929</v>
      </c>
    </row>
    <row r="80" spans="1:9" ht="72" x14ac:dyDescent="0.3">
      <c r="A80" s="138"/>
      <c r="B80" s="105" t="s">
        <v>570</v>
      </c>
      <c r="C80" s="29" t="str">
        <f>VLOOKUP(B80,'VF-reglement 2020 risico''s'!G84:K226,1,0)</f>
        <v>9.8</v>
      </c>
      <c r="D80" s="110" t="s">
        <v>930</v>
      </c>
      <c r="E80" s="106" t="s">
        <v>571</v>
      </c>
      <c r="F80" s="110"/>
      <c r="G80" s="110"/>
      <c r="H80" s="112" t="s">
        <v>931</v>
      </c>
      <c r="I80" s="115" t="s">
        <v>912</v>
      </c>
    </row>
    <row r="81" spans="1:9" ht="57.6" x14ac:dyDescent="0.3">
      <c r="A81" s="106" t="s">
        <v>1005</v>
      </c>
      <c r="B81" s="105" t="s">
        <v>572</v>
      </c>
      <c r="C81" s="29" t="str">
        <f>VLOOKUP(B81,'VF-reglement 2020 risico''s'!G85:K227,1,0)</f>
        <v>10.1</v>
      </c>
      <c r="D81" s="110" t="s">
        <v>573</v>
      </c>
      <c r="E81" s="119" t="s">
        <v>784</v>
      </c>
      <c r="F81" s="110" t="s">
        <v>932</v>
      </c>
      <c r="G81" s="110" t="s">
        <v>933</v>
      </c>
      <c r="H81" s="112" t="s">
        <v>934</v>
      </c>
      <c r="I81" s="118" t="s">
        <v>879</v>
      </c>
    </row>
    <row r="82" spans="1:9" ht="72.599999999999994" customHeight="1" x14ac:dyDescent="0.3">
      <c r="A82" s="137" t="s">
        <v>1006</v>
      </c>
      <c r="B82" s="105" t="s">
        <v>574</v>
      </c>
      <c r="C82" s="102" t="e">
        <f>VLOOKUP(B82,'VF-reglement 2020 risico''s'!G86:K228,1,0)</f>
        <v>#N/A</v>
      </c>
      <c r="D82" s="110" t="s">
        <v>575</v>
      </c>
      <c r="E82" s="119" t="s">
        <v>576</v>
      </c>
      <c r="F82" s="110" t="s">
        <v>935</v>
      </c>
      <c r="G82" s="113"/>
      <c r="H82" s="112"/>
    </row>
    <row r="83" spans="1:9" ht="68.400000000000006" x14ac:dyDescent="0.3">
      <c r="A83" s="138"/>
      <c r="B83" s="105" t="s">
        <v>577</v>
      </c>
      <c r="C83" s="102" t="e">
        <f>VLOOKUP(B83,'VF-reglement 2020 risico''s'!G87:K229,1,0)</f>
        <v>#N/A</v>
      </c>
      <c r="D83" s="110" t="s">
        <v>578</v>
      </c>
      <c r="E83" s="119" t="s">
        <v>576</v>
      </c>
      <c r="F83" s="110" t="s">
        <v>936</v>
      </c>
      <c r="G83" s="113"/>
      <c r="H83" s="112"/>
    </row>
    <row r="84" spans="1:9" x14ac:dyDescent="0.3">
      <c r="D84" s="113"/>
      <c r="F84" s="113"/>
      <c r="G84" s="113"/>
    </row>
    <row r="85" spans="1:9" x14ac:dyDescent="0.3">
      <c r="D85" s="113"/>
      <c r="F85" s="113"/>
      <c r="G85" s="113"/>
    </row>
    <row r="86" spans="1:9" x14ac:dyDescent="0.3">
      <c r="D86" s="113"/>
      <c r="F86" s="113"/>
      <c r="G86" s="113"/>
    </row>
    <row r="87" spans="1:9" x14ac:dyDescent="0.3">
      <c r="D87" s="113"/>
      <c r="F87" s="113"/>
      <c r="G87" s="113"/>
    </row>
    <row r="88" spans="1:9" x14ac:dyDescent="0.3">
      <c r="D88" s="113"/>
      <c r="F88" s="113"/>
      <c r="G88" s="113"/>
    </row>
  </sheetData>
  <mergeCells count="10">
    <mergeCell ref="A52:A57"/>
    <mergeCell ref="A58:A72"/>
    <mergeCell ref="A73:A80"/>
    <mergeCell ref="A82:A83"/>
    <mergeCell ref="A2:A5"/>
    <mergeCell ref="A6:A10"/>
    <mergeCell ref="A11:A21"/>
    <mergeCell ref="A22:A32"/>
    <mergeCell ref="A33:A45"/>
    <mergeCell ref="A46:A5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
  <sheetViews>
    <sheetView workbookViewId="0">
      <selection activeCell="D14" sqref="D14"/>
    </sheetView>
  </sheetViews>
  <sheetFormatPr defaultRowHeight="11.4" x14ac:dyDescent="0.2"/>
  <cols>
    <col min="2" max="6" width="12.75" customWidth="1"/>
  </cols>
  <sheetData>
    <row r="2" spans="1:6" ht="15.6" x14ac:dyDescent="0.3">
      <c r="A2" s="17" t="s">
        <v>7</v>
      </c>
      <c r="B2" s="139" t="s">
        <v>252</v>
      </c>
      <c r="C2" s="139"/>
      <c r="D2" s="139"/>
      <c r="E2" s="139"/>
      <c r="F2" s="139"/>
    </row>
    <row r="3" spans="1:6" ht="15" customHeight="1" x14ac:dyDescent="0.2">
      <c r="A3" t="s">
        <v>253</v>
      </c>
      <c r="B3" s="18">
        <v>5</v>
      </c>
      <c r="C3" s="19">
        <v>10</v>
      </c>
      <c r="D3" s="19">
        <v>15</v>
      </c>
      <c r="E3" s="19">
        <v>20</v>
      </c>
      <c r="F3" s="19">
        <v>25</v>
      </c>
    </row>
    <row r="4" spans="1:6" ht="15" customHeight="1" x14ac:dyDescent="0.2">
      <c r="A4" t="s">
        <v>254</v>
      </c>
      <c r="B4" s="18">
        <v>4</v>
      </c>
      <c r="C4" s="20">
        <v>9</v>
      </c>
      <c r="D4" s="19">
        <v>12</v>
      </c>
      <c r="E4" s="19">
        <v>16</v>
      </c>
      <c r="F4" s="19">
        <v>20</v>
      </c>
    </row>
    <row r="5" spans="1:6" ht="15" customHeight="1" x14ac:dyDescent="0.2">
      <c r="A5" t="s">
        <v>255</v>
      </c>
      <c r="B5" s="18">
        <v>3</v>
      </c>
      <c r="C5" s="20">
        <v>6</v>
      </c>
      <c r="D5" s="20">
        <v>9</v>
      </c>
      <c r="E5" s="19">
        <v>12</v>
      </c>
      <c r="F5" s="19">
        <v>15</v>
      </c>
    </row>
    <row r="6" spans="1:6" ht="15" customHeight="1" x14ac:dyDescent="0.2">
      <c r="A6" t="s">
        <v>256</v>
      </c>
      <c r="B6" s="18">
        <v>2</v>
      </c>
      <c r="C6" s="18">
        <v>4</v>
      </c>
      <c r="D6" s="20">
        <v>6</v>
      </c>
      <c r="E6" s="20">
        <v>8</v>
      </c>
      <c r="F6" s="19">
        <v>10</v>
      </c>
    </row>
    <row r="7" spans="1:6" ht="15" customHeight="1" x14ac:dyDescent="0.2">
      <c r="A7" t="s">
        <v>257</v>
      </c>
      <c r="B7" s="18">
        <v>1</v>
      </c>
      <c r="C7" s="18">
        <v>2</v>
      </c>
      <c r="D7" s="18">
        <v>3</v>
      </c>
      <c r="E7" s="18">
        <v>4</v>
      </c>
      <c r="F7" s="18">
        <v>5</v>
      </c>
    </row>
    <row r="8" spans="1:6" ht="22.8" x14ac:dyDescent="0.2">
      <c r="B8" s="7" t="s">
        <v>258</v>
      </c>
      <c r="C8" s="7" t="s">
        <v>259</v>
      </c>
      <c r="D8" s="7" t="s">
        <v>260</v>
      </c>
      <c r="E8" s="7" t="s">
        <v>261</v>
      </c>
      <c r="F8" s="7" t="s">
        <v>262</v>
      </c>
    </row>
    <row r="9" spans="1:6" ht="12" x14ac:dyDescent="0.25">
      <c r="B9" s="140" t="s">
        <v>263</v>
      </c>
      <c r="C9" s="140"/>
      <c r="D9" s="140"/>
      <c r="E9" s="140"/>
      <c r="F9" s="140"/>
    </row>
    <row r="12" spans="1:6" x14ac:dyDescent="0.2">
      <c r="A12" s="21"/>
      <c r="B12" s="22" t="s">
        <v>264</v>
      </c>
    </row>
    <row r="13" spans="1:6" x14ac:dyDescent="0.2">
      <c r="A13" s="23"/>
      <c r="B13" s="22" t="s">
        <v>265</v>
      </c>
    </row>
    <row r="14" spans="1:6" x14ac:dyDescent="0.2">
      <c r="A14" s="24"/>
      <c r="B14" s="22" t="s">
        <v>266</v>
      </c>
    </row>
  </sheetData>
  <mergeCells count="2">
    <mergeCell ref="B2:F2"/>
    <mergeCell ref="B9:F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Risico inventarisatie</vt:lpstr>
      <vt:lpstr>VF-reglement 2020 risico's</vt:lpstr>
      <vt:lpstr>Testscript Rekenregels</vt:lpstr>
      <vt:lpstr>Legenda</vt:lpstr>
      <vt:lpstr>'Risico inventarisatie'!Afdrukbereik</vt:lpstr>
      <vt:lpstr>'Risico inventarisatie'!Afdruktitels</vt:lpstr>
    </vt:vector>
  </TitlesOfParts>
  <Company>Softwarehosting.nl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Leinders</dc:creator>
  <cp:lastModifiedBy>Bart Leinders</cp:lastModifiedBy>
  <cp:lastPrinted>2020-10-06T13:35:52Z</cp:lastPrinted>
  <dcterms:created xsi:type="dcterms:W3CDTF">2020-10-01T13:25:30Z</dcterms:created>
  <dcterms:modified xsi:type="dcterms:W3CDTF">2020-12-07T10:23:06Z</dcterms:modified>
</cp:coreProperties>
</file>